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na Quijano\Documents\AÑO 2024\SENA\Archivo\Archivo digital\Fondo emprender\00 DULCE TRADICION\"/>
    </mc:Choice>
  </mc:AlternateContent>
  <xr:revisionPtr revIDLastSave="0" documentId="8_{95002A3C-388C-44CC-9363-0B3B34613263}" xr6:coauthVersionLast="47" xr6:coauthVersionMax="47" xr10:uidLastSave="{00000000-0000-0000-0000-000000000000}"/>
  <bookViews>
    <workbookView xWindow="-110" yWindow="-110" windowWidth="19420" windowHeight="10300" firstSheet="2" activeTab="2" xr2:uid="{00000000-000D-0000-FFFF-FFFF00000000}"/>
  </bookViews>
  <sheets>
    <sheet name="Dep-Mun" sheetId="4" state="hidden" r:id="rId1"/>
    <sheet name="Sectores" sheetId="6" state="hidden" r:id="rId2"/>
    <sheet name="PROYECTO" sheetId="1" r:id="rId3"/>
    <sheet name="Hoja1" sheetId="7" state="hidden" r:id="rId4"/>
    <sheet name="GRUPO ASOCIATIVO" sheetId="5" r:id="rId5"/>
    <sheet name="MODELO FINANCIERO" sheetId="3" r:id="rId6"/>
    <sheet name="Hoja2" sheetId="2" state="hidden" r:id="rId7"/>
  </sheets>
  <definedNames>
    <definedName name="Agroindustria">Sectores!$B$2:$B$22</definedName>
    <definedName name="Agropecuario">Sectores!$A$2:$A$37</definedName>
    <definedName name="Amazonas">'Dep-Mun'!$A$2:$A$12</definedName>
    <definedName name="Antioquia">'Dep-Mun'!$B$2:$B$126</definedName>
    <definedName name="Arauca">'Dep-Mun'!$C$2:$C$8</definedName>
    <definedName name="Archipiélago_De_San_Andrés">'Dep-Mun'!$D$2:$D$3</definedName>
    <definedName name="_xlnm.Print_Area" localSheetId="2">PROYECTO!$A$1:$AR$484</definedName>
    <definedName name="Artesanías">Sectores!$C$2:$C$25</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sanare">'Dep-Mun'!$K$2:$K$20</definedName>
    <definedName name="Cauca">'Dep-Mun'!$L$2:$L$43</definedName>
    <definedName name="Cesar">'Dep-Mun'!$M$2:$M$26</definedName>
    <definedName name="Chocó">'Dep-Mun'!$N$2:$N$32</definedName>
    <definedName name="Comercio">Sectores!$F$2:$F$8</definedName>
    <definedName name="Córdoba">'Dep-Mun'!$O$2:$O$31</definedName>
    <definedName name="Cundinamarca">'Dep-Mun'!$P$2:$P$117</definedName>
    <definedName name="DEPARTAMENTOS">'Dep-Mun'!$A$1:$AG$1</definedName>
    <definedName name="Guainía">'Dep-Mun'!$Q$2:$Q$9</definedName>
    <definedName name="Guaviare">'Dep-Mun'!$R$2:$R$5</definedName>
    <definedName name="Huila">'Dep-Mun'!$S$2:$S$38</definedName>
    <definedName name="La_Guajira">'Dep-Mun'!$T$2:$T$16</definedName>
    <definedName name="Magdalena">'Dep-Mun'!$U$2:$U$31</definedName>
    <definedName name="Medio_Ambiente">Sectores!$E$2:$E$8</definedName>
    <definedName name="Meta">'Dep-Mun'!$V$2:$V$30</definedName>
    <definedName name="Nariño">'Dep-Mun'!$W$2:$W$65</definedName>
    <definedName name="Norte_De_Santander">'Dep-Mun'!$X$2:$X$41</definedName>
    <definedName name="Putumayo">'Dep-Mun'!$Y$2:$Y$14</definedName>
    <definedName name="Quindío">'Dep-Mun'!$Z$2:$Z$13</definedName>
    <definedName name="Risaralda">'Dep-Mun'!$AA$2:$AA$15</definedName>
    <definedName name="Santander">'Dep-Mun'!$AB$2:$AB$88</definedName>
    <definedName name="SECTORES">Sectores!$A$1:$F$1</definedName>
    <definedName name="Sucre">'Dep-Mun'!$AC$2:$AC$27</definedName>
    <definedName name="_xlnm.Print_Titles" localSheetId="4">'GRUPO ASOCIATIVO'!$13:$15</definedName>
    <definedName name="Tolima">'Dep-Mun'!$AD$2:$AD$48</definedName>
    <definedName name="Turismo">Sectores!$D$2:$D$11</definedName>
    <definedName name="Valle_Del_Cauca">'Dep-Mun'!$AE$2:$AE$43</definedName>
    <definedName name="Vaupés">'Dep-Mun'!$AF$2:$AF$7</definedName>
    <definedName name="Vichada">'Dep-Mun'!$AG$2:$AG$5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424" i="1" l="1"/>
  <c r="AU226" i="1"/>
  <c r="AO218" i="1"/>
  <c r="AO217" i="1"/>
  <c r="AO216" i="1"/>
  <c r="AI218" i="1"/>
  <c r="AI217" i="1"/>
  <c r="AI216" i="1"/>
  <c r="BC274" i="1"/>
  <c r="AQ274" i="1"/>
  <c r="BG273" i="1"/>
  <c r="AU273" i="1"/>
  <c r="BG272" i="1"/>
  <c r="AU272" i="1"/>
  <c r="BG271" i="1"/>
  <c r="AU271" i="1"/>
  <c r="BG270" i="1"/>
  <c r="AU270" i="1"/>
  <c r="BG269" i="1"/>
  <c r="AU269" i="1"/>
  <c r="BG268" i="1"/>
  <c r="AU268" i="1"/>
  <c r="BG267" i="1"/>
  <c r="AU267" i="1"/>
  <c r="BG266" i="1"/>
  <c r="AU266" i="1"/>
  <c r="BG265" i="1"/>
  <c r="AU265" i="1"/>
  <c r="BG264" i="1"/>
  <c r="AU264" i="1"/>
  <c r="BG263" i="1"/>
  <c r="AU263" i="1"/>
  <c r="BG262" i="1"/>
  <c r="BG274" i="1" s="1"/>
  <c r="AU262" i="1"/>
  <c r="AU274" i="1" s="1"/>
  <c r="BC238" i="1"/>
  <c r="AQ238" i="1"/>
  <c r="BG237" i="1"/>
  <c r="AU237" i="1"/>
  <c r="BG236" i="1"/>
  <c r="AU236" i="1"/>
  <c r="BG235" i="1"/>
  <c r="AU235" i="1"/>
  <c r="BG234" i="1"/>
  <c r="AU234" i="1"/>
  <c r="BG233" i="1"/>
  <c r="AU233" i="1"/>
  <c r="BG232" i="1"/>
  <c r="AU232" i="1"/>
  <c r="BG231" i="1"/>
  <c r="AU231" i="1"/>
  <c r="BG230" i="1"/>
  <c r="AU230" i="1"/>
  <c r="BG229" i="1"/>
  <c r="AU229" i="1"/>
  <c r="BG228" i="1"/>
  <c r="AU228" i="1"/>
  <c r="BG227" i="1"/>
  <c r="AU227" i="1"/>
  <c r="BG226" i="1"/>
  <c r="BG238" i="1" s="1"/>
  <c r="AU238" i="1"/>
  <c r="BC256" i="1"/>
  <c r="AQ256" i="1"/>
  <c r="BG255" i="1"/>
  <c r="AU255" i="1"/>
  <c r="BG254" i="1"/>
  <c r="AU254" i="1"/>
  <c r="BG253" i="1"/>
  <c r="AU253" i="1"/>
  <c r="BG252" i="1"/>
  <c r="AU252" i="1"/>
  <c r="BG251" i="1"/>
  <c r="AU251" i="1"/>
  <c r="BG250" i="1"/>
  <c r="AU250" i="1"/>
  <c r="BG249" i="1"/>
  <c r="AU249" i="1"/>
  <c r="BG248" i="1"/>
  <c r="AU248" i="1"/>
  <c r="BG247" i="1"/>
  <c r="AU247" i="1"/>
  <c r="BG246" i="1"/>
  <c r="AU246" i="1"/>
  <c r="BG245" i="1"/>
  <c r="AU245" i="1"/>
  <c r="BG244" i="1"/>
  <c r="BG256" i="1" s="1"/>
  <c r="AU244" i="1"/>
  <c r="AU256" i="1" s="1"/>
  <c r="K273" i="1"/>
  <c r="AL379" i="1" l="1"/>
  <c r="AD400" i="1"/>
  <c r="AD401" i="1"/>
  <c r="AD402" i="1"/>
  <c r="AD399" i="1"/>
  <c r="AD403" i="1"/>
  <c r="AD397" i="1"/>
  <c r="AD396" i="1"/>
  <c r="AD398" i="1"/>
  <c r="AD404" i="1"/>
  <c r="AD392" i="1"/>
  <c r="AD393" i="1"/>
  <c r="AD394" i="1"/>
  <c r="AD395" i="1"/>
  <c r="M338" i="1"/>
  <c r="AG338" i="1"/>
  <c r="W338" i="1"/>
  <c r="AE285" i="1" l="1"/>
  <c r="AE286" i="1"/>
  <c r="AE287" i="1"/>
  <c r="AE288" i="1"/>
  <c r="AE289" i="1"/>
  <c r="A216" i="1"/>
  <c r="AG185" i="1"/>
  <c r="AD411" i="1" l="1"/>
  <c r="AD412" i="1"/>
  <c r="AE330" i="1"/>
  <c r="AE331" i="1"/>
  <c r="AE318" i="1"/>
  <c r="AE312" i="1"/>
  <c r="AE313" i="1"/>
  <c r="AE314" i="1"/>
  <c r="AE303" i="1"/>
  <c r="AE304" i="1"/>
  <c r="AE302" i="1"/>
  <c r="AE301" i="1"/>
  <c r="AE297" i="1"/>
  <c r="AE327" i="1"/>
  <c r="AE317" i="1"/>
  <c r="AE298" i="1"/>
  <c r="A218" i="1" l="1"/>
  <c r="A118" i="1" l="1"/>
  <c r="AD413" i="1" l="1"/>
  <c r="AD414" i="1"/>
  <c r="AD415" i="1"/>
  <c r="AD416" i="1"/>
  <c r="AD417" i="1"/>
  <c r="AD418" i="1"/>
  <c r="T290" i="1"/>
  <c r="AL378" i="1"/>
  <c r="W217" i="1"/>
  <c r="AC217" i="1" s="1"/>
  <c r="W218" i="1"/>
  <c r="AC218" i="1" s="1"/>
  <c r="W216" i="1"/>
  <c r="AC216" i="1" s="1"/>
  <c r="AD419" i="1" l="1"/>
  <c r="AD405" i="1"/>
  <c r="AD391" i="1"/>
  <c r="K226" i="1"/>
  <c r="K227" i="1"/>
  <c r="K228" i="1"/>
  <c r="K229" i="1"/>
  <c r="K230" i="1"/>
  <c r="K231" i="1"/>
  <c r="K232" i="1"/>
  <c r="K233" i="1"/>
  <c r="K234" i="1"/>
  <c r="K235" i="1"/>
  <c r="K236" i="1"/>
  <c r="K237" i="1"/>
  <c r="I374" i="1"/>
  <c r="Z177" i="1"/>
  <c r="D14" i="3" s="1"/>
  <c r="AL377" i="1" l="1"/>
  <c r="AL380" i="1"/>
  <c r="M447" i="1"/>
  <c r="I449" i="1" s="1"/>
  <c r="Q447" i="1"/>
  <c r="U447" i="1"/>
  <c r="Y447" i="1"/>
  <c r="AC447" i="1"/>
  <c r="AG447" i="1"/>
  <c r="AK447" i="1"/>
  <c r="AO447" i="1"/>
  <c r="I447" i="1"/>
  <c r="AL381" i="1"/>
  <c r="AG187" i="1" l="1"/>
  <c r="R201" i="1"/>
  <c r="R194" i="1"/>
  <c r="Y349" i="1" l="1"/>
  <c r="AD390" i="1"/>
  <c r="AD406" i="1" s="1"/>
  <c r="Y350" i="1" l="1"/>
  <c r="AE350" i="1" s="1"/>
  <c r="AK350" i="1" s="1"/>
  <c r="Y351" i="1"/>
  <c r="AE351" i="1" s="1"/>
  <c r="AK351" i="1" s="1"/>
  <c r="Y352" i="1"/>
  <c r="AE352" i="1" s="1"/>
  <c r="AK352" i="1" s="1"/>
  <c r="Y353" i="1"/>
  <c r="AE353" i="1" s="1"/>
  <c r="AK353" i="1" s="1"/>
  <c r="Y354" i="1"/>
  <c r="AE354" i="1" s="1"/>
  <c r="AK354" i="1" s="1"/>
  <c r="Y355" i="1"/>
  <c r="AE355" i="1" s="1"/>
  <c r="AK355" i="1" s="1"/>
  <c r="Y356" i="1"/>
  <c r="AE356" i="1" s="1"/>
  <c r="AK356" i="1" s="1"/>
  <c r="Y357" i="1"/>
  <c r="AE357" i="1" s="1"/>
  <c r="AK357" i="1" s="1"/>
  <c r="AE349" i="1"/>
  <c r="AK349" i="1" s="1"/>
  <c r="AE274" i="1"/>
  <c r="S274" i="1"/>
  <c r="G274" i="1"/>
  <c r="G256" i="1"/>
  <c r="AE256" i="1"/>
  <c r="S256" i="1"/>
  <c r="AE238" i="1"/>
  <c r="S238" i="1"/>
  <c r="G238" i="1"/>
  <c r="K263" i="1"/>
  <c r="K264" i="1"/>
  <c r="K265" i="1"/>
  <c r="K266" i="1"/>
  <c r="K267" i="1"/>
  <c r="K268" i="1"/>
  <c r="K269" i="1"/>
  <c r="K270" i="1"/>
  <c r="K271" i="1"/>
  <c r="K272" i="1"/>
  <c r="K262" i="1"/>
  <c r="AE332" i="1"/>
  <c r="AE329" i="1"/>
  <c r="AE328" i="1"/>
  <c r="AE326" i="1"/>
  <c r="AE325" i="1"/>
  <c r="AE320" i="1"/>
  <c r="AE319" i="1"/>
  <c r="AE316" i="1"/>
  <c r="AE315" i="1"/>
  <c r="AE311" i="1"/>
  <c r="AE299" i="1"/>
  <c r="AE300" i="1"/>
  <c r="AE305" i="1"/>
  <c r="AE306" i="1"/>
  <c r="AE296" i="1"/>
  <c r="AE282" i="1"/>
  <c r="AE284" i="1"/>
  <c r="AE283" i="1"/>
  <c r="K245" i="1"/>
  <c r="K246" i="1"/>
  <c r="K247" i="1"/>
  <c r="K248" i="1"/>
  <c r="K249" i="1"/>
  <c r="K250" i="1"/>
  <c r="K251" i="1"/>
  <c r="K252" i="1"/>
  <c r="K253" i="1"/>
  <c r="K254" i="1"/>
  <c r="K255" i="1"/>
  <c r="K244" i="1"/>
  <c r="AI245" i="1"/>
  <c r="AI263" i="1"/>
  <c r="W231" i="1"/>
  <c r="AG337" i="1"/>
  <c r="A217" i="1"/>
  <c r="M240" i="1" s="1"/>
  <c r="W337" i="1" s="1"/>
  <c r="M222" i="1"/>
  <c r="Z294" i="1" s="1"/>
  <c r="A144" i="1"/>
  <c r="A131" i="1"/>
  <c r="K470" i="1" l="1"/>
  <c r="C6" i="3"/>
  <c r="AE423" i="1"/>
  <c r="AS414" i="1" s="1"/>
  <c r="Z309" i="1"/>
  <c r="AK358" i="1"/>
  <c r="F16" i="3" s="1"/>
  <c r="K256" i="1"/>
  <c r="Y358" i="1"/>
  <c r="D16" i="3" s="1"/>
  <c r="AE358" i="1"/>
  <c r="E16" i="3" s="1"/>
  <c r="K274" i="1"/>
  <c r="K238" i="1"/>
  <c r="W264" i="1"/>
  <c r="W265" i="1"/>
  <c r="W266" i="1"/>
  <c r="W263" i="1"/>
  <c r="AI262" i="1"/>
  <c r="AI273" i="1"/>
  <c r="AI272" i="1"/>
  <c r="AI271" i="1"/>
  <c r="W262" i="1"/>
  <c r="AI270" i="1"/>
  <c r="W273" i="1"/>
  <c r="AI269" i="1"/>
  <c r="W272" i="1"/>
  <c r="AI268" i="1"/>
  <c r="W271" i="1"/>
  <c r="AI267" i="1"/>
  <c r="W270" i="1"/>
  <c r="AI266" i="1"/>
  <c r="W269" i="1"/>
  <c r="AI265" i="1"/>
  <c r="W268" i="1"/>
  <c r="AI264" i="1"/>
  <c r="W267" i="1"/>
  <c r="M258" i="1"/>
  <c r="Z323" i="1" s="1"/>
  <c r="AE333" i="1"/>
  <c r="AG339" i="1" s="1"/>
  <c r="AG340" i="1" s="1"/>
  <c r="AG342" i="1" s="1"/>
  <c r="M337" i="1"/>
  <c r="AE290" i="1"/>
  <c r="D13" i="3" s="1"/>
  <c r="E13" i="3" s="1"/>
  <c r="F13" i="3" s="1"/>
  <c r="AE321" i="1"/>
  <c r="W339" i="1" s="1"/>
  <c r="W340" i="1" s="1"/>
  <c r="W342" i="1" s="1"/>
  <c r="AE307" i="1"/>
  <c r="W251" i="1"/>
  <c r="W253" i="1"/>
  <c r="W246" i="1"/>
  <c r="W247" i="1"/>
  <c r="W255" i="1"/>
  <c r="W254" i="1"/>
  <c r="AI244" i="1"/>
  <c r="AI251" i="1"/>
  <c r="AI250" i="1"/>
  <c r="AI247" i="1"/>
  <c r="W248" i="1"/>
  <c r="W245" i="1"/>
  <c r="AI255" i="1"/>
  <c r="AI254" i="1"/>
  <c r="AI253" i="1"/>
  <c r="W244" i="1"/>
  <c r="AI252" i="1"/>
  <c r="AI249" i="1"/>
  <c r="W252" i="1"/>
  <c r="AI248" i="1"/>
  <c r="W250" i="1"/>
  <c r="AI246" i="1"/>
  <c r="W249" i="1"/>
  <c r="W228" i="1"/>
  <c r="W227" i="1"/>
  <c r="W230" i="1"/>
  <c r="W229" i="1"/>
  <c r="W226" i="1"/>
  <c r="W237" i="1"/>
  <c r="W236" i="1"/>
  <c r="W235" i="1"/>
  <c r="W234" i="1"/>
  <c r="W233" i="1"/>
  <c r="W232" i="1"/>
  <c r="K471" i="1" l="1"/>
  <c r="D12" i="3"/>
  <c r="E12" i="3" s="1"/>
  <c r="F12" i="3" s="1"/>
  <c r="M339" i="1"/>
  <c r="M340" i="1" s="1"/>
  <c r="M342" i="1" s="1"/>
  <c r="M343" i="1" s="1"/>
  <c r="AE425" i="1"/>
  <c r="C5" i="3"/>
  <c r="D11" i="3"/>
  <c r="W274" i="1"/>
  <c r="AI274" i="1"/>
  <c r="W238" i="1"/>
  <c r="W256" i="1"/>
  <c r="AI256" i="1"/>
  <c r="AI227" i="1"/>
  <c r="AI228" i="1"/>
  <c r="AI229" i="1"/>
  <c r="AI230" i="1"/>
  <c r="AI231" i="1"/>
  <c r="AI235" i="1"/>
  <c r="AI237" i="1"/>
  <c r="AI226" i="1"/>
  <c r="AI232" i="1"/>
  <c r="AI233" i="1"/>
  <c r="AI234" i="1"/>
  <c r="AI236" i="1"/>
  <c r="C7" i="3" l="1"/>
  <c r="K467" i="1"/>
  <c r="K469" i="1"/>
  <c r="Q449" i="1"/>
  <c r="D15" i="3"/>
  <c r="D17" i="3" s="1"/>
  <c r="D18" i="3" s="1"/>
  <c r="D19" i="3" s="1"/>
  <c r="D23" i="3" s="1"/>
  <c r="D6" i="3"/>
  <c r="C23" i="3"/>
  <c r="E11" i="3"/>
  <c r="E15" i="3" s="1"/>
  <c r="AI238" i="1"/>
  <c r="F11" i="3" s="1"/>
  <c r="F15" i="3" s="1"/>
  <c r="E17" i="3" l="1"/>
  <c r="F17" i="3"/>
  <c r="F18" i="3" l="1"/>
  <c r="F19" i="3" s="1"/>
  <c r="F23" i="3" s="1"/>
  <c r="E18" i="3"/>
  <c r="E19" i="3" s="1"/>
  <c r="E23" i="3" s="1"/>
  <c r="B27" i="3" l="1"/>
  <c r="C27" i="3"/>
  <c r="M344" i="1" l="1"/>
  <c r="AG344" i="1" l="1"/>
  <c r="W344" i="1"/>
</calcChain>
</file>

<file path=xl/sharedStrings.xml><?xml version="1.0" encoding="utf-8"?>
<sst xmlns="http://schemas.openxmlformats.org/spreadsheetml/2006/main" count="2105" uniqueCount="1672">
  <si>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</si>
  <si>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</si>
  <si>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</si>
  <si>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</si>
  <si>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</si>
  <si>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</si>
  <si>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</si>
  <si>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</si>
  <si>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</si>
  <si>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</si>
  <si>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</si>
  <si>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</si>
  <si>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</si>
  <si>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</si>
  <si>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</si>
  <si>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</si>
  <si>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</si>
  <si>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</si>
  <si>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</si>
  <si>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</si>
  <si>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</si>
  <si>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</si>
  <si>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</si>
  <si>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</si>
  <si>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</si>
  <si>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</si>
  <si>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</si>
  <si>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</si>
  <si>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</si>
  <si>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</si>
  <si>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</si>
  <si>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</si>
  <si>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</si>
  <si>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</si>
  <si>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</si>
  <si>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</si>
  <si>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</si>
  <si>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</si>
  <si>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</si>
  <si>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</si>
  <si>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</si>
  <si>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</si>
  <si>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</si>
  <si>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</si>
  <si>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</si>
  <si>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</si>
  <si>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</si>
  <si>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</si>
  <si>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</si>
  <si>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</si>
  <si>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</si>
  <si>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</si>
  <si>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</si>
  <si>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</si>
  <si>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</si>
  <si>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</si>
  <si>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</si>
  <si>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</si>
  <si>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</si>
  <si>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</si>
  <si>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</si>
  <si>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</si>
  <si>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</si>
  <si>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</si>
  <si>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</si>
  <si>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</si>
  <si>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</si>
  <si>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</si>
  <si>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</si>
  <si>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</si>
  <si>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</si>
  <si>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</si>
  <si>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</si>
  <si>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</si>
  <si>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</si>
  <si>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</si>
  <si>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</si>
  <si>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</si>
  <si>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</si>
  <si>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</si>
  <si>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</si>
  <si>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</si>
  <si>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</si>
  <si>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</si>
  <si>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</si>
  <si>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</si>
  <si>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</si>
  <si>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</si>
  <si>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</si>
  <si>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</si>
  <si>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</si>
  <si>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</si>
  <si>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</si>
  <si>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</si>
  <si>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</si>
  <si>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</si>
  <si>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</si>
  <si>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</si>
  <si>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</si>
  <si>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</si>
  <si>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</si>
  <si>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</si>
  <si>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</si>
  <si>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</si>
  <si>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</si>
  <si>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</si>
  <si>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</si>
  <si>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</si>
  <si>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</si>
  <si>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</si>
  <si>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</si>
  <si>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</si>
  <si>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</si>
  <si>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</si>
  <si>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</si>
  <si>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</si>
  <si>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</si>
  <si>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</si>
  <si>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</si>
  <si>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</si>
  <si>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</si>
  <si>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</si>
  <si>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</si>
  <si>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</si>
  <si>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</si>
  <si>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</si>
  <si>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</si>
  <si>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</si>
  <si>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</si>
  <si>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</si>
  <si>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</si>
  <si>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</si>
  <si>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</si>
  <si>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</si>
  <si>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</si>
  <si>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</si>
  <si>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</si>
  <si>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</si>
  <si>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</si>
  <si>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</si>
  <si>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</si>
  <si>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</si>
  <si>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</si>
  <si>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</si>
  <si>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</si>
  <si>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</si>
  <si>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</si>
  <si>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</si>
  <si>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</si>
  <si>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</si>
  <si>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</si>
  <si>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</si>
  <si>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</si>
  <si>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</si>
  <si>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</si>
  <si>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</si>
  <si>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</si>
  <si>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</si>
  <si>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</si>
  <si>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</si>
  <si>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</si>
  <si>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</si>
  <si>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</si>
  <si>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</si>
  <si>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</si>
  <si>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</si>
  <si>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</si>
  <si>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</si>
  <si>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</si>
  <si>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</si>
  <si>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</si>
  <si>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</si>
  <si>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</si>
  <si>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</si>
  <si>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</si>
  <si>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</si>
  <si>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</si>
  <si>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</si>
  <si>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</si>
  <si>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</si>
  <si>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</si>
  <si>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</si>
  <si>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</si>
  <si>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</si>
  <si>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</si>
  <si>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</si>
  <si>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</si>
  <si>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</si>
  <si>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</si>
  <si>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</si>
  <si>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</si>
  <si>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</si>
  <si>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</si>
  <si>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</si>
  <si>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</si>
  <si>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</si>
  <si>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</si>
  <si>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</si>
  <si>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</si>
  <si>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</si>
  <si>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</si>
  <si>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</si>
  <si>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</si>
  <si>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</si>
  <si>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</si>
  <si>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</si>
  <si>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</si>
  <si>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</si>
  <si>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</si>
  <si>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</si>
  <si>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</si>
  <si>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</si>
  <si>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</si>
  <si>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</si>
  <si>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</si>
  <si>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</si>
  <si>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</si>
  <si>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</si>
  <si>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</si>
  <si>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</si>
  <si>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</si>
  <si>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</si>
  <si>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</si>
  <si>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</si>
  <si>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</si>
  <si>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</si>
  <si>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</si>
  <si>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</si>
  <si>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</si>
  <si>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</si>
  <si>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</si>
  <si>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</si>
  <si>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</si>
  <si>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</si>
  <si>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</si>
  <si>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</si>
  <si>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</si>
  <si>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</si>
  <si>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</si>
  <si>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</si>
  <si>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</si>
  <si>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</si>
  <si>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</si>
  <si>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</si>
  <si>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</si>
  <si>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</si>
  <si>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</si>
  <si>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</si>
  <si>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</si>
  <si>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</si>
  <si>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</si>
  <si>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</si>
  <si>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</si>
  <si>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</si>
  <si>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</si>
  <si>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</si>
  <si>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</si>
  <si>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</si>
  <si>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</si>
  <si>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</si>
  <si>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</si>
  <si>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</si>
  <si>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</si>
  <si>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</si>
  <si>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</si>
  <si>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</si>
  <si>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</si>
  <si>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</si>
  <si>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</si>
  <si>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</si>
  <si>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</si>
  <si>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</si>
  <si>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</si>
  <si>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</si>
  <si>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</si>
  <si>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</si>
  <si>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</si>
  <si>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</si>
  <si>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</si>
  <si>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</si>
  <si>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</si>
  <si>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</si>
  <si>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</si>
  <si>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</si>
  <si>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</si>
  <si>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</si>
  <si>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</si>
  <si>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</si>
  <si>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</si>
  <si>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</si>
  <si>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</si>
  <si>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</si>
  <si>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</si>
  <si>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</si>
  <si>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</si>
  <si>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</si>
  <si>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</si>
  <si>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</si>
  <si>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</si>
  <si>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</si>
  <si>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</si>
  <si>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</si>
  <si>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</si>
  <si>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</si>
  <si>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</si>
  <si>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</si>
  <si>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</si>
  <si>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</si>
  <si>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</si>
  <si>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</si>
  <si>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</si>
  <si>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</si>
  <si>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</si>
  <si>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</si>
  <si>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</si>
  <si>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</si>
  <si>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</si>
  <si>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</si>
  <si>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</si>
  <si>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</si>
  <si>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</si>
  <si>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</si>
  <si>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</si>
  <si>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</si>
  <si>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</si>
  <si>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</si>
  <si>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</si>
  <si>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</si>
  <si>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</si>
  <si>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</si>
  <si>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</si>
  <si>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</si>
  <si>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</si>
  <si>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</si>
  <si>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</si>
  <si>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</si>
  <si>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</si>
  <si>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</si>
  <si>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</si>
  <si>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</si>
  <si>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</si>
  <si>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</si>
  <si>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</si>
  <si>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</si>
  <si>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</si>
  <si>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</si>
  <si>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</si>
  <si>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</si>
  <si>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</si>
  <si>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</si>
  <si>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</si>
  <si>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</si>
  <si>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</si>
  <si>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</si>
  <si>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</si>
  <si>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</si>
  <si>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</si>
  <si>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</si>
  <si>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</si>
  <si>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</si>
  <si>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</si>
  <si>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</si>
  <si>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</si>
  <si>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</si>
  <si>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</si>
  <si>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</si>
  <si>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</si>
  <si>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</si>
  <si>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</si>
  <si>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</si>
  <si>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</si>
  <si>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</si>
  <si>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</si>
  <si>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</si>
  <si>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</si>
  <si>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</si>
  <si>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</si>
  <si>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</si>
  <si>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</si>
  <si>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</si>
  <si>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</si>
  <si>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</si>
  <si>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</si>
  <si>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</si>
  <si>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</si>
  <si>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</si>
  <si>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</si>
  <si>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</si>
  <si>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</si>
  <si>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</si>
  <si>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</si>
  <si>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</si>
  <si>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</si>
  <si>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</si>
  <si>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</si>
  <si>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</si>
  <si>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</si>
  <si>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</si>
  <si>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</si>
  <si>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</si>
  <si>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</si>
  <si>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</si>
  <si>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</si>
  <si>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</si>
  <si>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</si>
  <si>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</si>
  <si>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</si>
  <si>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</si>
  <si>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</si>
  <si>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</si>
  <si>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</si>
  <si>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</si>
  <si>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</si>
  <si>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</si>
  <si>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</si>
  <si>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</si>
  <si>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</si>
  <si>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</si>
  <si>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</si>
  <si>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</si>
  <si>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</si>
  <si>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</si>
  <si>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</si>
  <si>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</si>
  <si>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</si>
  <si>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</si>
  <si>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</si>
  <si>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</si>
  <si>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</si>
  <si>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</si>
  <si>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</si>
  <si>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</si>
  <si>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</si>
  <si>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</si>
  <si>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</si>
  <si>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</si>
  <si>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</si>
  <si>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</si>
  <si>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</si>
  <si>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</si>
  <si>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</si>
  <si>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</si>
  <si>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</si>
  <si>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</si>
  <si>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</si>
  <si>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</si>
  <si>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</si>
  <si>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</si>
  <si>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</si>
  <si>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</si>
  <si>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</si>
  <si>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</si>
  <si>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</si>
  <si>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</si>
  <si>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</si>
  <si>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</si>
  <si>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</si>
  <si>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</si>
  <si>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</si>
  <si>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</si>
  <si>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</si>
  <si>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</si>
  <si>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</si>
  <si>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</si>
  <si>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</si>
  <si>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</si>
  <si>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</si>
  <si>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</si>
  <si>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</si>
  <si>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</si>
  <si>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</si>
  <si>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</si>
  <si>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</si>
  <si>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</si>
  <si>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</si>
  <si>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</si>
  <si>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</si>
  <si>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</si>
  <si>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</si>
  <si>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</si>
  <si>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</si>
  <si>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</si>
  <si>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</si>
  <si>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</si>
  <si>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</si>
  <si>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</si>
  <si>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</si>
  <si>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</si>
  <si>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</si>
  <si>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</si>
  <si>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</si>
  <si>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</si>
  <si>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</si>
  <si>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</si>
  <si>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</si>
  <si>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</si>
  <si>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</si>
  <si>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</si>
  <si>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</si>
  <si>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</si>
  <si>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</si>
  <si>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</si>
  <si>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</si>
  <si>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</si>
  <si>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</si>
  <si>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</si>
  <si>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</si>
  <si>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</si>
  <si>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</si>
  <si>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</si>
  <si>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</si>
  <si>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</si>
  <si>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</si>
  <si>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</si>
  <si>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</si>
  <si>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</si>
  <si>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</si>
  <si>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</si>
  <si>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</si>
  <si>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</si>
  <si>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</si>
  <si>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</si>
  <si>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</si>
  <si>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</si>
  <si>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</si>
  <si>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</si>
  <si>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</si>
  <si>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</si>
  <si>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</si>
  <si>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</si>
  <si>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</si>
  <si>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</si>
  <si>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</si>
  <si>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</si>
  <si>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</si>
  <si>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</si>
  <si>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</si>
  <si>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</si>
  <si>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</si>
  <si>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</si>
  <si>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</si>
  <si>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</si>
  <si>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</si>
  <si>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</si>
  <si>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</si>
  <si>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</si>
  <si>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</si>
  <si>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</si>
  <si>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</si>
  <si>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</si>
  <si>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</si>
  <si>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</si>
  <si>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</si>
  <si>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</si>
  <si>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</si>
  <si>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</si>
  <si>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</si>
  <si>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</si>
  <si>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</si>
  <si>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</si>
  <si>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</si>
  <si>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</si>
  <si>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</si>
  <si>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</si>
  <si>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</si>
  <si>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</si>
  <si>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</si>
  <si>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</si>
  <si>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</si>
  <si>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</si>
  <si>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</si>
  <si>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</si>
  <si>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</si>
  <si>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</si>
  <si>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</si>
  <si>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</si>
  <si>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</si>
  <si>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</si>
  <si>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</si>
  <si>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</si>
  <si>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</si>
  <si>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</si>
  <si>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</si>
  <si>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</si>
  <si>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</si>
  <si>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</si>
  <si>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</si>
  <si>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</si>
  <si>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</si>
  <si>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</si>
  <si>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</si>
  <si>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</si>
  <si>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</si>
  <si>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</si>
  <si>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</si>
  <si>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</si>
  <si>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</si>
  <si>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</si>
  <si>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</si>
  <si>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</si>
  <si>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</si>
  <si>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</si>
  <si>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</si>
  <si>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</si>
  <si>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</si>
  <si>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</si>
  <si>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</si>
  <si>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</si>
  <si>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</si>
  <si>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</si>
  <si>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</si>
  <si>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</si>
  <si>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</si>
  <si>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</si>
  <si>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</si>
  <si>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</si>
  <si>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</si>
  <si>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</si>
  <si>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</si>
  <si>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</si>
  <si>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</si>
  <si>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</si>
  <si>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</si>
  <si>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</si>
  <si>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</si>
  <si>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</si>
  <si>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</si>
  <si>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</si>
  <si>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</si>
  <si>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</si>
  <si>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</si>
  <si>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</si>
  <si>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</si>
  <si>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</si>
  <si>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</si>
  <si>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</si>
  <si>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</si>
  <si>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</si>
  <si>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</si>
  <si>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</si>
  <si>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</si>
  <si>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</si>
  <si>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</si>
  <si>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</si>
  <si>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</si>
  <si>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</si>
  <si>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</si>
  <si>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</si>
  <si>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</si>
  <si>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</si>
  <si>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</si>
  <si>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</si>
  <si>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</si>
  <si>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</si>
  <si>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</si>
  <si>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</si>
  <si>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</si>
  <si>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</si>
  <si>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</si>
  <si>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</si>
  <si>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</si>
  <si>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</si>
  <si>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</si>
  <si>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</si>
  <si>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</si>
  <si>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</si>
  <si>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</si>
  <si>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</si>
  <si>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</si>
  <si>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</si>
  <si>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</si>
  <si>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</si>
  <si>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</si>
  <si>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</si>
  <si>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</si>
  <si>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</si>
  <si>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</si>
  <si>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</si>
  <si>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</si>
  <si>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</si>
  <si>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</si>
  <si>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</si>
  <si>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</si>
  <si>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</si>
  <si>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</si>
  <si>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</si>
  <si>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</si>
  <si>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</si>
  <si>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</si>
  <si>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</si>
  <si>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</si>
  <si>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</si>
  <si>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</si>
  <si>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</si>
  <si>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</si>
  <si>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</si>
  <si>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</si>
  <si>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</si>
  <si>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</si>
  <si>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</si>
  <si>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</si>
  <si>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</si>
  <si>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</si>
  <si>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</si>
  <si>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</si>
  <si>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</si>
  <si>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</si>
  <si>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</si>
  <si>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</si>
  <si>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</si>
  <si>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</si>
  <si>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</si>
  <si>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</si>
  <si>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</si>
  <si>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</si>
  <si>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</si>
  <si>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</si>
  <si>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</si>
  <si>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</si>
  <si>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</si>
  <si>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</si>
  <si>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</si>
  <si>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</si>
  <si>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</si>
  <si>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</si>
  <si>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</si>
  <si>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</si>
  <si>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</si>
  <si>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</si>
  <si>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</si>
  <si>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</si>
  <si>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</si>
  <si>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</si>
  <si>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</si>
  <si>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</si>
  <si>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</si>
  <si>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</si>
  <si>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</si>
  <si>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</si>
  <si>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</si>
  <si>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</si>
  <si>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</si>
  <si>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</si>
  <si>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</si>
  <si>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</si>
  <si>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</si>
  <si>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</si>
  <si>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</si>
  <si>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</si>
  <si>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</si>
  <si>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</si>
  <si>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</si>
  <si>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</si>
  <si>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</si>
  <si>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</si>
  <si>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</si>
  <si>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</si>
  <si>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</si>
  <si>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</si>
  <si>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</si>
  <si>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</si>
  <si>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</si>
  <si>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</si>
  <si>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</si>
  <si>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</si>
  <si>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</si>
  <si>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</si>
  <si>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</si>
  <si>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</si>
  <si>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</si>
  <si>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</si>
  <si>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</si>
  <si>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</si>
  <si>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</si>
  <si>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</si>
  <si>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</si>
  <si>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</si>
  <si>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</si>
  <si>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</si>
  <si>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</si>
  <si>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</si>
  <si>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</si>
  <si>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</si>
  <si>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</si>
  <si>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</si>
  <si>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</si>
  <si>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</si>
  <si>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</si>
  <si>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</si>
  <si>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</si>
  <si>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</si>
  <si>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</si>
  <si>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</si>
  <si>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</si>
  <si>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</si>
  <si>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</si>
  <si>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</si>
  <si>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</si>
  <si>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</si>
  <si>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</si>
  <si>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</si>
  <si>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</si>
  <si>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</si>
  <si>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</si>
  <si>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</si>
  <si>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</si>
  <si>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</si>
  <si>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</si>
  <si>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</si>
  <si>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</si>
  <si>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</si>
  <si>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</si>
  <si>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</si>
  <si>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</si>
  <si>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</si>
  <si>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</si>
  <si>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</si>
  <si>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</si>
  <si>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</si>
  <si>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</si>
  <si>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</si>
  <si>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</si>
  <si>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</si>
  <si>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</si>
  <si>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</si>
  <si>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</si>
  <si>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</si>
  <si>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</si>
  <si>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</si>
  <si>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</si>
  <si>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</si>
  <si>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</si>
  <si>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</si>
  <si>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</si>
  <si>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</si>
  <si>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</si>
  <si>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</si>
  <si>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</si>
  <si>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</si>
  <si>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</si>
  <si>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</si>
  <si>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</si>
  <si>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</si>
  <si>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</si>
  <si>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</si>
  <si>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</si>
  <si>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</si>
  <si>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</si>
  <si>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</si>
  <si>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</si>
  <si>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</si>
  <si>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</si>
  <si>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</si>
  <si>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</si>
  <si>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</si>
  <si>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</si>
  <si>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</si>
  <si>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</si>
  <si>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</si>
  <si>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</si>
  <si>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</si>
  <si>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</si>
  <si>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</si>
  <si>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</si>
  <si>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</si>
  <si>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</si>
  <si>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</si>
  <si>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</si>
  <si>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</si>
  <si>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</si>
  <si>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</si>
  <si>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</si>
  <si>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</si>
  <si>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</si>
  <si>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</si>
  <si>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</si>
  <si>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</si>
  <si>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</si>
  <si>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</si>
  <si>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</si>
  <si>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</si>
  <si>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</si>
  <si>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</si>
  <si>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</si>
  <si>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</si>
  <si>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</si>
  <si>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</si>
  <si>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</si>
  <si>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</si>
  <si>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</si>
  <si>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</si>
  <si>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</si>
  <si>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</si>
  <si>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</si>
  <si>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</si>
  <si>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</si>
  <si>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</si>
  <si>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</si>
  <si>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</si>
  <si>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</si>
  <si>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</si>
  <si>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</si>
  <si>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</si>
  <si>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</si>
  <si>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</si>
  <si>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</si>
  <si>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</si>
  <si>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</si>
  <si>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</si>
  <si>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</si>
  <si>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</si>
  <si>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</si>
  <si>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</si>
  <si>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</si>
  <si>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</si>
  <si>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</si>
  <si>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</si>
  <si>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</si>
  <si>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</si>
  <si>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</si>
  <si>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</si>
  <si>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</si>
  <si>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</si>
  <si>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</si>
  <si>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</si>
  <si>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</si>
  <si>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</si>
  <si>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</si>
  <si>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</si>
  <si>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</si>
  <si>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</si>
  <si>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</si>
  <si>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</si>
  <si>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</si>
  <si>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</si>
  <si>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</si>
  <si>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</si>
  <si>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</si>
  <si>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</si>
  <si>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</si>
  <si>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</si>
  <si>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</si>
  <si>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</si>
  <si>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</si>
  <si>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</si>
  <si>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</si>
  <si>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</si>
  <si>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</si>
  <si>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</si>
  <si>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</si>
  <si>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</si>
  <si>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</si>
  <si>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</si>
  <si>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</si>
  <si>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</si>
  <si>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</si>
  <si>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</si>
  <si>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</si>
  <si>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</si>
  <si>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</si>
  <si>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</si>
  <si>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</si>
  <si>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</si>
  <si>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</si>
  <si>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</si>
  <si>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</si>
  <si>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</si>
  <si>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</si>
  <si>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</si>
  <si>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</si>
  <si>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</si>
  <si>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</si>
  <si>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</si>
  <si>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</si>
  <si>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</si>
  <si>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</si>
  <si>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</si>
  <si>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</si>
  <si>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</si>
  <si>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</si>
  <si>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</si>
  <si>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</si>
  <si>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</si>
  <si>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</si>
  <si>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</si>
  <si>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</si>
  <si>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</si>
  <si>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</si>
  <si>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</si>
  <si>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</si>
  <si>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</si>
  <si>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</si>
  <si>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</si>
  <si>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</si>
  <si>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</si>
  <si>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</si>
  <si>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</si>
  <si>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</si>
  <si>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</si>
  <si>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</si>
  <si>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</si>
  <si>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</si>
  <si>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</si>
  <si>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</si>
  <si>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</si>
  <si>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</si>
  <si>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</si>
  <si>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</si>
  <si>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</si>
  <si>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</si>
  <si>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</si>
  <si>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</si>
  <si>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</si>
  <si>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</si>
  <si>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</si>
  <si>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</si>
  <si>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</si>
  <si>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</si>
  <si>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</si>
  <si>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</si>
  <si>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</si>
  <si>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</si>
  <si>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</si>
  <si>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</si>
  <si>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</si>
  <si>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</si>
  <si>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</si>
  <si>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</si>
  <si>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</si>
  <si>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</si>
  <si>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</si>
  <si>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</si>
  <si>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</si>
  <si>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</si>
  <si>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</si>
  <si>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</si>
  <si>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</si>
  <si>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</si>
  <si>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</si>
  <si>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</si>
  <si>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</si>
  <si>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</si>
  <si>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</si>
  <si>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</si>
  <si>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</si>
  <si>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</si>
  <si>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</si>
  <si>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</si>
  <si>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</si>
  <si>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</si>
  <si>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</si>
  <si>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</si>
  <si>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</si>
  <si>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</si>
  <si>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</si>
  <si>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</si>
  <si>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</si>
  <si>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</si>
  <si>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</si>
  <si>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</si>
  <si>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</si>
  <si>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</si>
  <si>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Agropecuario</t>
  </si>
  <si>
    <t>Agroindustria</t>
  </si>
  <si>
    <t>Artesanías</t>
  </si>
  <si>
    <t>Turismo</t>
  </si>
  <si>
    <t>Medio_Ambiente</t>
  </si>
  <si>
    <t>Comercio</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</si>
  <si>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</si>
  <si>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</si>
  <si>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</si>
  <si>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</si>
  <si>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</si>
  <si>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</si>
  <si>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</si>
  <si>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</si>
  <si>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</si>
  <si>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</si>
  <si>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</si>
  <si>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</si>
  <si>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</si>
  <si>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</si>
  <si>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</si>
  <si>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</si>
  <si>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</si>
  <si>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</si>
  <si>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</si>
  <si>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</si>
  <si>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</si>
  <si>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</si>
  <si>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</si>
  <si>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</si>
  <si>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</si>
  <si>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</si>
  <si>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</si>
  <si>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</si>
  <si>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</si>
  <si>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</si>
  <si>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</si>
  <si>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</si>
  <si>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</si>
  <si>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</si>
  <si>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</si>
  <si>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</si>
  <si>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</si>
  <si>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</si>
  <si>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</si>
  <si>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</si>
  <si>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</si>
  <si>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</si>
  <si>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</si>
  <si>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</si>
  <si>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</si>
  <si>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</si>
  <si>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</si>
  <si>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</si>
  <si>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</si>
  <si>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7912 Actividades de operadores turísticos</t>
  </si>
  <si>
    <t>0124 Cultivo de caña de azúcar</t>
  </si>
  <si>
    <t>1063 Otros derivados del café</t>
  </si>
  <si>
    <t>1420 Fabricación de artículos de piel</t>
  </si>
  <si>
    <t>7990 Otros servicios de reserva y actividades relacionadas</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</si>
  <si>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</si>
  <si>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</si>
  <si>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</si>
  <si>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</si>
  <si>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</si>
  <si>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</si>
  <si>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</si>
  <si>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</si>
  <si>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</si>
  <si>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</si>
  <si>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</si>
  <si>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</si>
  <si>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</si>
  <si>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</si>
  <si>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</si>
  <si>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</si>
  <si>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</si>
  <si>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</si>
  <si>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</si>
  <si>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</si>
  <si>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</si>
  <si>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</si>
  <si>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</si>
  <si>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</si>
  <si>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</si>
  <si>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</si>
  <si>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</si>
  <si>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</si>
  <si>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</si>
  <si>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</si>
  <si>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</si>
  <si>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</si>
  <si>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</si>
  <si>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</si>
  <si>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</si>
  <si>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</si>
  <si>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3211 Fabricación de joyas y artículos conexos</t>
  </si>
  <si>
    <t xml:space="preserve">0161 Actividades de apoyo a la agricultura </t>
  </si>
  <si>
    <t>3212 Fabricación de bisutería y artículos conexos</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</si>
  <si>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</si>
  <si>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</si>
  <si>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</si>
  <si>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</si>
  <si>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</si>
  <si>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</si>
  <si>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</si>
  <si>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</si>
  <si>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</si>
  <si>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</si>
  <si>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</si>
  <si>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</si>
  <si>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PROYECTO ECONOMÍA CAMPESINA (LÍNEA CREAR)</t>
  </si>
  <si>
    <t>NOMBRES Y APELLIDOS DEL LÍDER DEL PROYECTO</t>
  </si>
  <si>
    <t>TIPO DE DOCUMENTO</t>
  </si>
  <si>
    <t>NÚMERO</t>
  </si>
  <si>
    <t xml:space="preserve"> </t>
  </si>
  <si>
    <t>NOMBRE DEL PROYECTO</t>
  </si>
  <si>
    <t>DEPARTAMENTO</t>
  </si>
  <si>
    <t>MUNICIPIO</t>
  </si>
  <si>
    <t>SECTOR</t>
  </si>
  <si>
    <t>ACTIVIDAD ECONÓMICA</t>
  </si>
  <si>
    <t>¿Es un proyecto asociativo?</t>
  </si>
  <si>
    <t>¿Cuántas personas hacen parte del equipo asociativo?</t>
  </si>
  <si>
    <t xml:space="preserve"> Al tomar la decisión de desarrollar un proyecto es importante tener clara la información de ¿Qué queremos hacer? ¿Cómo lo vamos a hacer? ¿Que vamos a vender? ¿Quien nos va a comprar? entre otros. Con el acompañamiento del SENA, vamos a orientarlo para que construya su iniciativa empresarial.</t>
  </si>
  <si>
    <t>INSTRUCCIONES GENERALES:</t>
  </si>
  <si>
    <r>
      <t xml:space="preserve">Para el diligenciamiento de esta herramienta, se debe tener el acompañamiento del Centro de Desarrollo Empresarial del SENA más cercano, donde el equipo de profesionales realizará al menos cinco (5) entrenamientos para guiarlo en la construcción del proyecto y el diligenciamiento de esta herramienta. </t>
    </r>
    <r>
      <rPr>
        <b/>
        <sz val="18"/>
        <color theme="1"/>
        <rFont val="Century Gothic"/>
        <family val="2"/>
      </rPr>
      <t>Diligenciar solamente las celdas sombreadas en gris.</t>
    </r>
  </si>
  <si>
    <t>1.¿QUIEN ES EL CLIENTE DE SU PROYECTO?</t>
  </si>
  <si>
    <r>
      <t xml:space="preserve">En este espacio debe identificar "El cliente" ese que le va a comprar sus productos o servicios, lo más detallado posible, como se conoce a un hijo o a un familiar muy cercano. </t>
    </r>
    <r>
      <rPr>
        <i/>
        <sz val="18"/>
        <color theme="1"/>
        <rFont val="Century Gothic"/>
        <family val="2"/>
      </rPr>
      <t>(Puede diligenciar hasta 290 caracteres en cada espacio dispuesto)</t>
    </r>
  </si>
  <si>
    <t>CARACTERÍSTICAS DEL CLIENTE O CONSUMIDOR
(Por favor indicar frente al cliente, ubicación geográfica, estrato, edad, género, capacidad de compra, si trabaja, si tiene hijos, si vive en casa propia o arriendo)</t>
  </si>
  <si>
    <t>CUALIDADES DEL CLIENTE O CONSUMIDOR
(Por favor indicar gustos, preferencias, que le da miedo, que le hace feliz, cuales son sus valores, que le gusta comer, si le gusta viajar, entre otros)</t>
  </si>
  <si>
    <t>CLIENTE</t>
  </si>
  <si>
    <t>CONSUMIDOR</t>
  </si>
  <si>
    <t>2. PLANTEAMIENTO DEL PROBLEMA O NECESIDAD QUE SE PRETENDE SOLUCIONAR</t>
  </si>
  <si>
    <r>
      <t xml:space="preserve">En este espacio se responde a la pregunta ¿Cuál es el problema o necesidad que se pretende solucionar? Ojo! No es su problema personal o del grupo asociativo, sino el problema o necesidad del posible cliente del punto anterior. </t>
    </r>
    <r>
      <rPr>
        <i/>
        <sz val="16"/>
        <color theme="1"/>
        <rFont val="Century Gothic"/>
        <family val="2"/>
      </rPr>
      <t>(Para este elemento dispone de 1.250 caracteres para su diligenciamiento)</t>
    </r>
  </si>
  <si>
    <t>3. LA COMPETENCIA</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</si>
  <si>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</si>
  <si>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</si>
  <si>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</si>
  <si>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</si>
  <si>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t>
  </si>
  <si>
    <t>Ventajas</t>
  </si>
  <si>
    <t>Desventajas</t>
  </si>
  <si>
    <t>4. DESCRIPCIÓN DEL PROYECTO</t>
  </si>
  <si>
    <t xml:space="preserve"> En qué consiste su proyecto, qué lo hace diferente a los demás. ¿Cual es esa ventaja, que hace mejor a su producto o servicio a lo que ya existe, cual es ese toque especial, único que le va agregar? </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</si>
  <si>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</si>
  <si>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</si>
  <si>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</si>
  <si>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</si>
  <si>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</si>
  <si>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</si>
  <si>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</si>
  <si>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</si>
  <si>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</si>
  <si>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</si>
  <si>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</si>
  <si>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</si>
  <si>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</si>
  <si>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En este punto debe describir el proceso de producción o prestación del servicio. Detalle paso a paso cada una de las actividades de todo el proceso. No olvide incluir aquellos aspectos que sean diferenciadores (Ej: Fungicidas amigables con el medio ambiente, controladores biológicos, temporalidades del cultivo, entre otras</t>
  </si>
  <si>
    <t>En este cuadro colocar la información  solicitada en las casillas en gris, del producto o servicio 1 descrito anteriormente</t>
  </si>
  <si>
    <t>Actividad a realizar</t>
  </si>
  <si>
    <t>Tiempo para realizarla (Días, horas, minutos)</t>
  </si>
  <si>
    <t>Equipo o Maquinaria requerida</t>
  </si>
  <si>
    <t>Quién realiza la actividad (Ej: Administrador, operario, veterinario, agrónomo)</t>
  </si>
  <si>
    <t>En este cuadro colocar la información del producto o servicio 2 descrito anteriormente</t>
  </si>
  <si>
    <t>En este cuadro colocar la información del producto o servicio 3 descrito anteriormente</t>
  </si>
  <si>
    <t>7. TRÁMITES LEGALES</t>
  </si>
  <si>
    <r>
      <t xml:space="preserve">¿Cuál es el tipo de constitución legal que tendrá el proyecto? </t>
    </r>
    <r>
      <rPr>
        <b/>
        <sz val="18"/>
        <color rgb="FF000000"/>
        <rFont val="Century Gothic"/>
        <family val="2"/>
      </rPr>
      <t>Recuerde que acá se adquiere el compromiso de la forma de legalización que tendrá su proyecto si llega a ser beneficiario los recursos del Fondo Emprender</t>
    </r>
  </si>
  <si>
    <t>Marque con X</t>
  </si>
  <si>
    <t>Persona Natural</t>
  </si>
  <si>
    <t>Persona Natural con Establecimiento de Comercio</t>
  </si>
  <si>
    <t>Empresa Jurídica SAS</t>
  </si>
  <si>
    <t>Asociación</t>
  </si>
  <si>
    <t>Cooperativa</t>
  </si>
  <si>
    <t>Otro</t>
  </si>
  <si>
    <t>¿Cuál?</t>
  </si>
  <si>
    <t>Valor Trámite de Constitución Legal</t>
  </si>
  <si>
    <t>¿Cuáles son las normas, permisos, registros, licencias, notificaciones, requeridos para funcionar? Es fundamental todo el proceso de investigación y conocimiento que se tenga de los requerimientos legales, normativos, permisos, licencias y demás que se requieran para poner en ejecución su proyecto.</t>
  </si>
  <si>
    <t>Norma. Permiso, Licencia, Registro a cumplir</t>
  </si>
  <si>
    <t>Descripción del trámite a realizar</t>
  </si>
  <si>
    <t>Costo</t>
  </si>
  <si>
    <t>Tiempo requerido</t>
  </si>
  <si>
    <t>TOTAL</t>
  </si>
  <si>
    <t>8. CANALES</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</si>
  <si>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</si>
  <si>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</si>
  <si>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</si>
  <si>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Estrategia de promoción</t>
  </si>
  <si>
    <t>Marque X</t>
  </si>
  <si>
    <t>Entrega puerta a puerta</t>
  </si>
  <si>
    <t>Muestra del producto</t>
  </si>
  <si>
    <t>Otra</t>
  </si>
  <si>
    <t>Ninguna</t>
  </si>
  <si>
    <t>Total</t>
  </si>
  <si>
    <t>Canales de distribución</t>
  </si>
  <si>
    <t>Punto de venta</t>
  </si>
  <si>
    <t>A domicilio</t>
  </si>
  <si>
    <t>Con distribuidores</t>
  </si>
  <si>
    <t>9. PROYECCIÓN DE VENTAS</t>
  </si>
  <si>
    <t>En este espacio usted realizará la proyección de sus ventas a tres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</si>
  <si>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</si>
  <si>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</si>
  <si>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</si>
  <si>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Indique el precio del producto o servicio para el primer año (Casillas sombreadas en gris)</t>
  </si>
  <si>
    <t>Producto</t>
  </si>
  <si>
    <t>Año 1</t>
  </si>
  <si>
    <t>PRODUCTO 1</t>
  </si>
  <si>
    <t>AÑO 1</t>
  </si>
  <si>
    <t>AÑO 2</t>
  </si>
  <si>
    <t>AÑO 3</t>
  </si>
  <si>
    <t>Unidades</t>
  </si>
  <si>
    <t>Ingresos</t>
  </si>
  <si>
    <t>Mes 1</t>
  </si>
  <si>
    <t>Mes 2</t>
  </si>
  <si>
    <t>Mes 3</t>
  </si>
  <si>
    <t>Mes 4</t>
  </si>
  <si>
    <t>Mes 5</t>
  </si>
  <si>
    <t>Mes 6</t>
  </si>
  <si>
    <t>Mes 7</t>
  </si>
  <si>
    <t>Mes 8</t>
  </si>
  <si>
    <t>Mes 9</t>
  </si>
  <si>
    <t>Mes 10</t>
  </si>
  <si>
    <t>Mes 11</t>
  </si>
  <si>
    <t>Mes 12</t>
  </si>
  <si>
    <t>PRODUCTO 2</t>
  </si>
  <si>
    <t>PRODUCTO 3</t>
  </si>
  <si>
    <t>10. COSTOS Y GASTOS</t>
  </si>
  <si>
    <t>COSTOS FIJOS</t>
  </si>
  <si>
    <t>Valor mensual</t>
  </si>
  <si>
    <t>Cantidad</t>
  </si>
  <si>
    <t>Valor Total Año 1</t>
  </si>
  <si>
    <t>Ahora debe definir los costos variables asociados a su producto o servicio. Es decir, aquellas actividades que varían con el nivel de producción o prestación del servicio. Los costos variables, cambian cuando mi producción cambia, son los asociados a la materia prima para elaborar nuestro producto o para prestar nuestro servicio</t>
  </si>
  <si>
    <t>COSTOS VARIABLES PRODUCTO 1</t>
  </si>
  <si>
    <t>Materia Prima</t>
  </si>
  <si>
    <t>Unidad de medida</t>
  </si>
  <si>
    <t>Valor unitario</t>
  </si>
  <si>
    <t>Valor Total</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</si>
  <si>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</si>
  <si>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</si>
  <si>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</si>
  <si>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</si>
  <si>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</si>
  <si>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</si>
  <si>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</si>
  <si>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</si>
  <si>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</si>
  <si>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</si>
  <si>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</si>
  <si>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 xml:space="preserve">Publicidad </t>
  </si>
  <si>
    <t>Anual</t>
  </si>
  <si>
    <t>11. EQUIPO DE TRABAJO</t>
  </si>
  <si>
    <t>Diligencie cada uno de los cargos que harán parte del equipo de trabajo, sea cuidadosa(o) con el diligenciamiento dado que así deberá ejecutarse en la implementación del proyecto.</t>
  </si>
  <si>
    <t>Factor prestacional</t>
  </si>
  <si>
    <t>Salud</t>
  </si>
  <si>
    <t>Pensión</t>
  </si>
  <si>
    <t>ARL</t>
  </si>
  <si>
    <t>Cesantías</t>
  </si>
  <si>
    <t>Interes de cesantías</t>
  </si>
  <si>
    <t>Prima Legal</t>
  </si>
  <si>
    <t>Vacaciones</t>
  </si>
  <si>
    <t>Parafiscales</t>
  </si>
  <si>
    <t>Rol o cargo</t>
  </si>
  <si>
    <t>Tipo de contratación</t>
  </si>
  <si>
    <t>Principales Funciones</t>
  </si>
  <si>
    <t>Asignación Mensual</t>
  </si>
  <si>
    <t>Total Asignación Mensual</t>
  </si>
  <si>
    <t>12. NECESIDADES Y REQUERIMIENTOS</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</si>
  <si>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</si>
  <si>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</si>
  <si>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</si>
  <si>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Aporte FE</t>
  </si>
  <si>
    <t>Aporte
Emprendedor
(es)</t>
  </si>
  <si>
    <t>TOTAL  INVERSIONES FIJAS</t>
  </si>
  <si>
    <t>INVERSIÓN DIFERIDA (GASTOS PREOPERATIVOS)</t>
  </si>
  <si>
    <t>Valor</t>
  </si>
  <si>
    <t>TOTAL  INVERSIONES DIFERIDAS</t>
  </si>
  <si>
    <t>13. VALOR DEL PROYECTO</t>
  </si>
  <si>
    <t>TOTAL PROYECTO</t>
  </si>
  <si>
    <t>TOTAL APORTE AL EMPRENDEDOR</t>
  </si>
  <si>
    <t>TOTAL SOLICITADO A FONDO EMPRENDER</t>
  </si>
  <si>
    <t>14. ¿QUÉ AVANCES DEL PROYECTO SE TIENEN A ESTE MOMENTO?</t>
  </si>
  <si>
    <t>¿Qué avances se han realizado hasta el momento con el proyecto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</si>
  <si>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</si>
  <si>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</si>
  <si>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</si>
  <si>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</si>
  <si>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</si>
  <si>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</si>
  <si>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t>
    </r>
  </si>
  <si>
    <t>Categoría</t>
  </si>
  <si>
    <t>Mes 1
($)</t>
  </si>
  <si>
    <t>Mes 2
($)</t>
  </si>
  <si>
    <t>Mes 3
($)</t>
  </si>
  <si>
    <t>Mes 4
($)</t>
  </si>
  <si>
    <t>Mes 5
($)</t>
  </si>
  <si>
    <t>Mes 6
($)</t>
  </si>
  <si>
    <t>Mes 7
($)</t>
  </si>
  <si>
    <t>Mes 8
($)</t>
  </si>
  <si>
    <t>Mes 9
($)</t>
  </si>
  <si>
    <t>16. IMPACTO</t>
  </si>
  <si>
    <t>Cuéntenos cómo su proyecto aporta al crecimiento económico de su región, cuidado del medio ambiente, a su comunidad y en el uso de tecnologías.</t>
  </si>
  <si>
    <t>Económico</t>
  </si>
  <si>
    <t>Social</t>
  </si>
  <si>
    <t>Tecnológico</t>
  </si>
  <si>
    <t>17. INDICADORES</t>
  </si>
  <si>
    <t>En este punto describa los indicadores con los que se compromete en la ejecución de su proyecto si llega a ser beneficiario de los recursos del Fondo Emprender</t>
  </si>
  <si>
    <t>INDICADOR</t>
  </si>
  <si>
    <t>Número o Valor</t>
  </si>
  <si>
    <t>Describa el indicador</t>
  </si>
  <si>
    <t>Empleos a crear</t>
  </si>
  <si>
    <t>Contrapartidas</t>
  </si>
  <si>
    <t>Eventos de transferencia de conocimiento a realizar con el SENA</t>
  </si>
  <si>
    <t>Eventos de mercadeo</t>
  </si>
  <si>
    <t>Presupuesto</t>
  </si>
  <si>
    <t>Ejecución de los recursos solicitados al Fondo Emprender</t>
  </si>
  <si>
    <t>Producción a generar Año 1</t>
  </si>
  <si>
    <t>Unidades a producir o servicios a prestar en el Año 1</t>
  </si>
  <si>
    <t>Ventas a generar Año 1</t>
  </si>
  <si>
    <t>Ventas a generar en el Año 1</t>
  </si>
  <si>
    <t>18. MAPA DE ACTORES</t>
  </si>
  <si>
    <t xml:space="preserve">Nombre </t>
  </si>
  <si>
    <t>Actor</t>
  </si>
  <si>
    <t>Localización</t>
  </si>
  <si>
    <t>¿Qué necesita o requiere del actor clave?</t>
  </si>
  <si>
    <t>19. ASOCIATIVIDAD</t>
  </si>
  <si>
    <t>Diligenciar este elemento únicamente si el proyecto a presentar es un modelo asociativo</t>
  </si>
  <si>
    <t>Justificación: Explique las razones por las cuales se va a crear el grupo asociativo y por qué es importante trabajar en conjunto para lograr los objetivos establecidos.</t>
  </si>
  <si>
    <t>Cómo se tomarán las decisiones y se realizará la gestión de los recursos</t>
  </si>
  <si>
    <t>Indicar las principales responsabilidades que tendrá la asociación</t>
  </si>
  <si>
    <t xml:space="preserve">1. </t>
  </si>
  <si>
    <t>2.</t>
  </si>
  <si>
    <t>3.</t>
  </si>
  <si>
    <t>4.</t>
  </si>
  <si>
    <t>5.</t>
  </si>
  <si>
    <t>6.</t>
  </si>
  <si>
    <t>7.</t>
  </si>
  <si>
    <t>8.</t>
  </si>
  <si>
    <t>9.</t>
  </si>
  <si>
    <t>Realice una primera clasificación de las necesidades más importantes de su proyecto. Clasifíquelo en 3 categorías: Inversiones Fijas, Infraestructura y Capital de trabajo de acuerdo al entrenamiento realizado.</t>
  </si>
  <si>
    <t xml:space="preserve">INFORMACIÓN DE LOS INTEGRANTES DEL PROYECTO ASOCIATIVO DE ECONOMÍA CAMPESINA </t>
  </si>
  <si>
    <t>Si su proyecto es asociativo, por favor diligencie toda la información de las personas que hacen parte del equipo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</si>
  <si>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</si>
  <si>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</si>
  <si>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</si>
  <si>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</si>
  <si>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</si>
  <si>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</si>
  <si>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</si>
  <si>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</si>
  <si>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</si>
  <si>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</si>
  <si>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</si>
  <si>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</si>
  <si>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t>
  </si>
  <si>
    <t>José Manuel Muñoz Romero</t>
  </si>
  <si>
    <t>CC</t>
  </si>
  <si>
    <t>Líder</t>
  </si>
  <si>
    <t>Masculino</t>
  </si>
  <si>
    <t>VALOR DEL PROYECTO</t>
  </si>
  <si>
    <t>VALOR DEL APORTE</t>
  </si>
  <si>
    <t>VALOR SOLICITADO AL FONDO</t>
  </si>
  <si>
    <t>Diligenciar la tasa de descuento</t>
  </si>
  <si>
    <t>ESTADO DE RESULTADOS</t>
  </si>
  <si>
    <t>Materia Prima, Mano de Obra</t>
  </si>
  <si>
    <t>Costos Fijos</t>
  </si>
  <si>
    <t>Permisos y Licencias</t>
  </si>
  <si>
    <t>Utilidad Bruta</t>
  </si>
  <si>
    <t>Gastos de Administración y Ventas</t>
  </si>
  <si>
    <t>Utilidad Operativa</t>
  </si>
  <si>
    <t>Impuesto renta</t>
  </si>
  <si>
    <t>Utilidad Neta Final</t>
  </si>
  <si>
    <t>FLUJO DE CAJA</t>
  </si>
  <si>
    <t>Flujo de caja para evaluación</t>
  </si>
  <si>
    <t>TIR</t>
  </si>
  <si>
    <t>VALOR PRESENTE NETO</t>
  </si>
  <si>
    <t>SI</t>
  </si>
  <si>
    <t>Aporte Emprendedor</t>
  </si>
  <si>
    <t>NO</t>
  </si>
  <si>
    <t>CE</t>
  </si>
  <si>
    <t>Fondo Emprender</t>
  </si>
  <si>
    <t>Femenino</t>
  </si>
  <si>
    <t>Adolescentes en Conflicto con la Ley Penal</t>
  </si>
  <si>
    <t>Adolescente Trabajador</t>
  </si>
  <si>
    <t>Adolescentes y Jóvenes Vulnerables</t>
  </si>
  <si>
    <t>Afrocolombianos</t>
  </si>
  <si>
    <t>Gestión y Administración</t>
  </si>
  <si>
    <t>Campesino</t>
  </si>
  <si>
    <t>Transparencia y Responsabilidad:</t>
  </si>
  <si>
    <t>Desplazado por fenómenos naturales</t>
  </si>
  <si>
    <t>Gestión de Recursos</t>
  </si>
  <si>
    <t>Migrantes que retornan al país</t>
  </si>
  <si>
    <t>Relaciones con los Miembros y la Comunidad</t>
  </si>
  <si>
    <t>Mujer cabeza de hogar</t>
  </si>
  <si>
    <t>Cumplimiento Legal</t>
  </si>
  <si>
    <t>Negritudes</t>
  </si>
  <si>
    <t>Ninguno</t>
  </si>
  <si>
    <t>Palenqueros</t>
  </si>
  <si>
    <t>Contrato Laboral a término fijo</t>
  </si>
  <si>
    <t>Participanes del programa de reintegración - Reintegrados (ARN)</t>
  </si>
  <si>
    <t>Contrato Laboral a término indefinido</t>
  </si>
  <si>
    <t>Personas en Proceso de Reincorporación</t>
  </si>
  <si>
    <t>Prestación de servicios</t>
  </si>
  <si>
    <t>Población LGBTI</t>
  </si>
  <si>
    <t>Contrato por obra o Labor</t>
  </si>
  <si>
    <t>Población con discapacidad</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</si>
  <si>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</si>
  <si>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</si>
  <si>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</si>
  <si>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</si>
  <si>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</si>
  <si>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</si>
  <si>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</si>
  <si>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</si>
  <si>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</si>
  <si>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</si>
  <si>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</si>
  <si>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</si>
  <si>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Luz Holanda Botero Arias</t>
  </si>
  <si>
    <t>Diversificación de productos de caña panelera</t>
  </si>
  <si>
    <t>Sector Horeca (hoteles, restaurantes, cafeterías, clubes), panaderías, confiterías, centros de acopio, plazas de mercado, supermercados, micromercados, tiendas.
Ubicación geográfica: local, regional y nacional
Estrato: desde tiendas veredales hasta clubes sociales</t>
  </si>
  <si>
    <t>Es un distribuidor de productos alimenticios al por mayor o al detal. Le interesa captar sus propios clientes con variedad, calidad, precios y hasta promociones.
Tienen capacidad de compra desde un bulto de 50 kg o una paca o caja según la costubre de uso. Las cafeterías o los servicios de catering y similares prefieren dotar con sacos (sachets) individuales a sus clientes de café u otras bebidas que se endulcen.
Les interesa la procedencia del producto desde plantas o trapiches que cumplan estándares sanitarios nacionales y de cultivos orgánicos.
Valoran la atención a su cliente de manera personalizada, satisfaciendo los gustos y preferencias de estos. Promueven el consumo de productos nacionales.
En la elaboración de sus productos procuran satisfacer a su cliente con postres, tortas, cocteles y gran variedad de productos basados en la panela y la miel de caña.</t>
  </si>
  <si>
    <t>Es una persona activa, tiene la cultura del consumo de la panela en diferentes presentaciones, especialmente les gusta la preparación de bebidas refrescantes a partir de la panela o la miel de caña.
Pueden tener interés en conocer trapiches paneleros y tener experiencias directas en la elaboración de algunos productos tales como las melcochas o tirados, cocteles, combinaciones de panela y cacao, panela y café, entre otros.</t>
  </si>
  <si>
    <r>
      <t xml:space="preserve">El </t>
    </r>
    <r>
      <rPr>
        <u/>
        <sz val="16"/>
        <color theme="1"/>
        <rFont val="Century Gothic"/>
        <family val="2"/>
      </rPr>
      <t>cliente horeca</t>
    </r>
    <r>
      <rPr>
        <sz val="16"/>
        <color theme="1"/>
        <rFont val="Century Gothic"/>
        <family val="2"/>
      </rPr>
      <t xml:space="preserve"> requiere ofrecer a sus consumidores productos elaborados con variedad de ingredientes de manera que satisfaga los propios intereses de aquellos, intereses tales como productos de origen orgánico, productos de la cultura popular. La panela se le ofrece como sustituto del azúcar refinada, como base de bebidas autóctonas, para dar variedad a sus productos finales tales como postres, cocteles, bebidas refrescantes y atención a la mesa.
El </t>
    </r>
    <r>
      <rPr>
        <u/>
        <sz val="16"/>
        <color theme="1"/>
        <rFont val="Century Gothic"/>
        <family val="2"/>
      </rPr>
      <t>cliente directo</t>
    </r>
    <r>
      <rPr>
        <sz val="16"/>
        <color theme="1"/>
        <rFont val="Century Gothic"/>
        <family val="2"/>
      </rPr>
      <t xml:space="preserve"> requiere encontrar el producto en distribuidores cercanos que le den confianza en la calidad del producto y encontrarlo en presentaciones diferentes que puedan mejorar su experiencia al prepararlo como por ejemplo no tener que partirlo o que partirlo sea fácil, el tiempo de preparación sea menor.</t>
    </r>
  </si>
  <si>
    <t xml:space="preserve">Cliente directo: población en general, principalmente quienes hacen su propio mercado de canasta familiar, deportistas.
Ubicación geográfica: vereda, corregimiento, municipio, municipios vecinos, Bogotá.
Son adolescentes, jóvenes, adultos, adultos mayores; de todos los géneros.
Tienen capacidad de compra desde $3.000 en adelante.
Consumen con frecuencia diaria como parte de su alimentación y sostenimiento energético (en el caso de los deportistas), en climas calidos consumen como refresco con preferencia sobre bebidas carbonatadas o con azúcar refinada y bebidas energizantes comerciales.
Prefieren la calidad que esté representada en la limpieza del producto, su origen orgánico, sus características de aporte a la salud, incluso cosmética.
</t>
  </si>
  <si>
    <t>El Escobal</t>
  </si>
  <si>
    <t>Panela  granulada 500 g  en caja por 32 unid. Piloncillo 900 g en caja de 12 unid. Panelín: paquete de 8 unidades que suman 1000 g.
Pastilla de 500 g  en cajas de 48 unidades. Tradicional: redonda de 500 g en pares en caja por 24 unid.</t>
  </si>
  <si>
    <t>Produce 60 toneladas de panela semanales. Está industrializado.
Certificado en BPM 
Reconocida por su baja sedimentación</t>
  </si>
  <si>
    <t>Panela Colombia</t>
  </si>
  <si>
    <t>Panela granulada 500 g
Pastillitas 880 g
Panelín 120 g
Panela-limón doy pack 1500 g
Trocitos panela sabor natural 520 g</t>
  </si>
  <si>
    <t>4700
7000
800
31500
7000</t>
  </si>
  <si>
    <t>Ventas en Barrio Carvajal Bogotá</t>
  </si>
  <si>
    <t>Asopal - Asociación de paneleros de Palocabildo</t>
  </si>
  <si>
    <t>Palocabildo, Tolima,
Plaza de mercado local 91</t>
  </si>
  <si>
    <t>Ibagué, Tolima</t>
  </si>
  <si>
    <t xml:space="preserve">Panela redonda 500 g
Cuadrada 100 g
Cuadrada 500 g
Pastilla 250 g
Pulverizada natural y saborizada 
</t>
  </si>
  <si>
    <t>Buen funcionamiento como asociación de productores
Venta directa en el supermercado del municipio
Distribuye en sacos (sachets) cafeterías de municipios del Norte del Tolima</t>
  </si>
  <si>
    <t>Está industrializada.
Tiene además infusones de panela, chocolate endulzado con panela y mieles a base de panela</t>
  </si>
  <si>
    <t>Nos hemos propuesto la producción de panela de gran calidad a partir de cañas cultivadas sin uso de productos de síntesis química y efectuando la transformación siguiendo las buenas prácticas de manufactura</t>
  </si>
  <si>
    <t>gramos</t>
  </si>
  <si>
    <t>Panela en bloque</t>
  </si>
  <si>
    <t>Apronte de caña</t>
  </si>
  <si>
    <t>2 días</t>
  </si>
  <si>
    <t>operario</t>
  </si>
  <si>
    <t>molida de caña</t>
  </si>
  <si>
    <t>8 horas</t>
  </si>
  <si>
    <t>molino</t>
  </si>
  <si>
    <t>cocción del jugo de caña</t>
  </si>
  <si>
    <t>6 horas</t>
  </si>
  <si>
    <t>operarios</t>
  </si>
  <si>
    <t>batido a punto de pulverizada</t>
  </si>
  <si>
    <t>tacha y pala</t>
  </si>
  <si>
    <t>cernido</t>
  </si>
  <si>
    <t>cedazo</t>
  </si>
  <si>
    <t>enfriamiento y empaque inicial</t>
  </si>
  <si>
    <t>bolsas y lonas de 25 kg</t>
  </si>
  <si>
    <t>automóvil</t>
  </si>
  <si>
    <t>3 minutos por unidad de venta</t>
  </si>
  <si>
    <t>enmoldado</t>
  </si>
  <si>
    <t>tacha , gavera, cuchillo palo, palines</t>
  </si>
  <si>
    <t>caldera, batidores</t>
  </si>
  <si>
    <t>1 hora</t>
  </si>
  <si>
    <t>x</t>
  </si>
  <si>
    <t>Registro de cámara de Comercio</t>
  </si>
  <si>
    <t>Notificación sanitaria - Invima</t>
  </si>
  <si>
    <t>N/A</t>
  </si>
  <si>
    <t>Ferias y mercados campesinos</t>
  </si>
  <si>
    <t>Redes sociales</t>
  </si>
  <si>
    <t>Indique las unidades (cantidades) que tiene planeado vender mes a mes y para los próximos 3 años (casillas sombreadas en gris)</t>
  </si>
  <si>
    <t>Servicio energía</t>
  </si>
  <si>
    <t>Servicio de agua</t>
  </si>
  <si>
    <t>Diligencie únicamente el porcentaje de participación que tiene cada uno de los productos en las ventas totales (celdas sombreadas en gris)</t>
  </si>
  <si>
    <t>Productora</t>
  </si>
  <si>
    <t xml:space="preserve">Hectáreas de cultivo de caña </t>
  </si>
  <si>
    <t>Semovientes</t>
  </si>
  <si>
    <t>caña</t>
  </si>
  <si>
    <t>1 MES</t>
  </si>
  <si>
    <t>Constitución como empresario, con o sin responsabilidad de IVA
El registro mercantil es el proceso mediante el cual una empresa obtiene su reconocimiento legal como entidad comercial. Incluye la inscripción en la cámara de comercio correspondiente y la asignación de un número de identificación tributaria (NIT).</t>
  </si>
  <si>
    <t xml:space="preserve">RUT </t>
  </si>
  <si>
    <t>Actualización</t>
  </si>
  <si>
    <t>10 minutos</t>
  </si>
  <si>
    <t>publicidad en medios</t>
  </si>
  <si>
    <t>Aseo</t>
  </si>
  <si>
    <t>transporte</t>
  </si>
  <si>
    <t>galón</t>
  </si>
  <si>
    <t>horas/hombre</t>
  </si>
  <si>
    <t>kg</t>
  </si>
  <si>
    <t>unidad</t>
  </si>
  <si>
    <t>Aseo caldera y moldeo</t>
  </si>
  <si>
    <t>24 horas</t>
  </si>
  <si>
    <t>ACPM</t>
  </si>
  <si>
    <t>valvulina</t>
  </si>
  <si>
    <t>cal</t>
  </si>
  <si>
    <t>manteca</t>
  </si>
  <si>
    <t>empaque saco (sachet)</t>
  </si>
  <si>
    <t>bolsa embalaje primario</t>
  </si>
  <si>
    <t>etiqueta externa</t>
  </si>
  <si>
    <t>envasado (maquila)</t>
  </si>
  <si>
    <t xml:space="preserve">bolsa craft </t>
  </si>
  <si>
    <t>empaque primario -lona 25 kg</t>
  </si>
  <si>
    <t>bolsa doy pack</t>
  </si>
  <si>
    <t xml:space="preserve">etiqueta </t>
  </si>
  <si>
    <t>Dotaciones</t>
  </si>
  <si>
    <t>Registro mercantil</t>
  </si>
  <si>
    <t>Internet</t>
  </si>
  <si>
    <r>
      <t xml:space="preserve">Defina cuanto es el valor del proyecto, indicando qué actividades serán solicitadas para financiar con el Recurso de Fondo Emprender y cúales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Aporte del Emprendedor
Podrá ser en especie, servicios, dinero, o industrial, </t>
    </r>
    <r>
      <rPr>
        <b/>
        <sz val="16"/>
        <color theme="1"/>
        <rFont val="Century Gothic"/>
        <family val="2"/>
      </rPr>
      <t>NO podrá ser inferior al 10% del valor total del proyecto.</t>
    </r>
  </si>
  <si>
    <t>Publicidad</t>
  </si>
  <si>
    <t>Materias primas e insumos - emprendedor</t>
  </si>
  <si>
    <t>tonelada</t>
  </si>
  <si>
    <t xml:space="preserve">Adecuaciones técnicas necesarias para el proceso productivo o montaje industrial. Adecuaciones eléctricas </t>
  </si>
  <si>
    <t>Adecuaciones técnicas necesarias para el proceso productivo o montaje industrial. Soporte para la maquina pulverizadora</t>
  </si>
  <si>
    <t xml:space="preserve">Los principales impactos identificados son: emisiones atmosféricas; vertimientos de agua; residuos sólidos
Sin embargo, ya que el emprendedor procesa en un trapiche familiar es éste el que ha asumido los riesgos ambientales y sus estrategias de mitigación.
Los empaques utilizados para la panela pulverizada x 500 g y para las pacas de panela en bloque x 750 g son de papel kraft. </t>
  </si>
  <si>
    <t>Adecuaciones técnicas necesarias para el proceso productivo o montaje industrial</t>
  </si>
  <si>
    <t>Las ventas realizadas por el emprendedor en los ultimos años han sido así:
Año 2022 : 22.062.454
Año 2023: 43.726.700
Año 2024 (agosto): 11.050.000</t>
  </si>
  <si>
    <t>Asistencia a ferias empresariales o mercados campesinos en la región</t>
  </si>
  <si>
    <t>Indique actores de otras instituciones que puedan ayudar al desarrollo de su iniciativa empresarial (pueden ser del sector público, del sector privado, y demás que considere)</t>
  </si>
  <si>
    <t>SENA - Fondo Emprender</t>
  </si>
  <si>
    <t>INVIMA</t>
  </si>
  <si>
    <t>Alcaldía de Armero</t>
  </si>
  <si>
    <t>Cortolima</t>
  </si>
  <si>
    <t>Agencia de Desarrollo Rural</t>
  </si>
  <si>
    <t>Asojuntas de Armero-Guayabal</t>
  </si>
  <si>
    <t>Cámara de Comercio de Honda y Norte del Tolima</t>
  </si>
  <si>
    <t>Armero (Guayabal)</t>
  </si>
  <si>
    <t>Alcaldía de Mariquita</t>
  </si>
  <si>
    <t>Promoción a través de la Secretaría de Desarrollo Económico o equivalente</t>
  </si>
  <si>
    <t>Registro mercantil, invitación a eventos, listados de posibles clientes, capacitación</t>
  </si>
  <si>
    <t>San Sebastián de Mariquita</t>
  </si>
  <si>
    <t>Recursos financieros, recursos de formación y orientación</t>
  </si>
  <si>
    <t xml:space="preserve">Permisos y autorizaciones sanitarias, capacitación </t>
  </si>
  <si>
    <t>Autorizaciones ambientales</t>
  </si>
  <si>
    <t>Invitación a mercados campesinos y ferias de emprendimiento</t>
  </si>
  <si>
    <t>Publicidad en su medio local</t>
  </si>
  <si>
    <t>Público</t>
  </si>
  <si>
    <t>Mixto</t>
  </si>
  <si>
    <t>Privado</t>
  </si>
  <si>
    <t>Transporte  pulverizadora de cabecera municipal a la finca</t>
  </si>
  <si>
    <t>Maquinaria, y demás elementos solicitados al fondo emprender</t>
  </si>
  <si>
    <t xml:space="preserve">Maquinaria y equipos  </t>
  </si>
  <si>
    <t>Empleos directos a generar con la ejecución del proyecto, indicar cargo y tipo de contratación.</t>
  </si>
  <si>
    <t>la diversificación de productos de panela</t>
  </si>
  <si>
    <t xml:space="preserve">Nuestra panela </t>
  </si>
  <si>
    <t>garantice un producto limpio, con alta calidad, buen sabor, que en su preparación no deje sedimentos, destacando por su calidad.</t>
  </si>
  <si>
    <t xml:space="preserve">ofrece producción a partir de cañas cultivadas sin productos de síntesis química, elaborada artesanalmente con buenas prácticas de manufactura </t>
  </si>
  <si>
    <t>control estricto de la cadena de suministro, desde la siembra hasta la cosecha de la caña   y desarrollo de la molienda bajo estándares de manufactura, garantizando así trazabilidad en el buen manejo del producto.</t>
  </si>
  <si>
    <t xml:space="preserve">El emprendedor cuenta con RUT. debe actualizar la actividad
A la fecha no ha realizado la constitución en Cámara de comercio. 
Ha investigado acerca de los permisos, trámites administrativos  correspondientes
</t>
  </si>
  <si>
    <t>Se cuenta con 4 clientes en la ciudad de Bogotá, los cuales corresponden a tiendasde barrio, Codabas, panadería vegana, y personas naturales
Perfil del emprendedor: se ha capacitado en buenas prácticas de manipulación de alimentos, servicio al cliente y estrategias de ventas, diversificación de productos de panela.
Participación en ferias de emprendimiento y mercados campesinos: el emprendedor ha paticipado en ferias locales en Ibagué, Murillo, Armero, Bogotá
Proveedores: el emprendedor tiene su propio cultivo de caña.</t>
  </si>
  <si>
    <t>Maquinaria: el emprendedor tiene computador, mesa para empaque, selladora de bolsas manual, muebles y enseres para estand. La molienda se realiza en  el trapiche de la familia que cuenta con todos los elementos: hornilla, caldera, sala de moldeo, molino, etc.
Conocimiento: se ha capacitado en buenas prácticas de manipulación de alimentos, servicio al cliente y estrategias de ventas, diversificación de productos de panela, saborización de panela y mieles, entre otros.
Experiencia: el emprendedor tiene experiencia de más de 7 años en la cadena productiva de la panela</t>
  </si>
  <si>
    <t>Generación de empleo: la operación de una pulverizadora y una empacadora de sachets crea empleos directos e indirectos en la comunidad local, desde operarios y técnicos hasta personal administrativo y de ventas.
Desarrollo de la economía local: la presencia de mecanismos de diversificación de los productos puede impulsar a los demás productores locales a efectuar innovaciones que lleven a mejoras en la economía local. 
Aumento de ingresos: a través de la venta de productos de valor agregado como la panela en sobres (sachets), la emprendedora puede obtener márgenes de beneficio mayores.
Competitividad y expansión de mercado: la diversificación en productos y procesos permite a la emprendedora competir en mercados nacionales e internacionales, incrementando sus ingresos y posicionamiento.</t>
  </si>
  <si>
    <t>Reducción de residuos: en el cultivo de la materia prima para la producción de nuestra panela se aplica el compostaje para evitar el uso de químicos y por tanto los residuos sólidos (envases) y líquidos que pudieran dejar estos. Se utilizan prácticas de separación de residuos en el trapiche, aunque es mínima la generación de residuos sólidos.
Eficiencia energética: en el procesamiento de la panela se utiliza el bagazo de la caña molida como base de energía para la hornilla de cocción, reduciendo el uso de madera y se han eliminado prácticas indeseables como la quema de llantas y residuos plásticos en las hornillas. 
Manejo de agua: la instalación cuenta con mecanismos para la recolección de aguas lluvia con las que se proveen los servicios sanitarios de los operadores.</t>
  </si>
  <si>
    <t>Apoyo a comunidades locales: contratación de operarios de la comunidad,  participación en proyectos comunitarios para mejorar la calidad de vida de los agricultores y sus familias.
Educación y capacitación: programas de formación para los operarios en asuntos propios de la producción y a miembros de la comunidad en coordinación con la JAC veredal.</t>
  </si>
  <si>
    <t>Innovación en procesos: adopción de tecnología automatizada para la diversificación de productos y la eficiencia operativa.</t>
  </si>
  <si>
    <t>Certificación Automática de No Obligatoriedad de Registros, Permisos y Notificaciones Sanitarias de alimentos, cosméticos, productos de higiene doméstica, absorbentes de higiene personal y plaguicidas o Certificado de Exportación para dichos productos.</t>
  </si>
  <si>
    <t>Primero, debe definir los costos fijos asociados a su proyecto. Es decir, aquellas actividades que se asocian directamente a la producción o prestación del servicio (diligenciar solamente las celdas en gris)</t>
  </si>
  <si>
    <t>Empaques doy pack craft paquete x 100 unidades</t>
  </si>
  <si>
    <t xml:space="preserve">Regulador de voltaje </t>
  </si>
  <si>
    <t>Pala plástica antichispa</t>
  </si>
  <si>
    <t>Zaranda manual</t>
  </si>
  <si>
    <t>Báscula de piso</t>
  </si>
  <si>
    <t xml:space="preserve">Gramera </t>
  </si>
  <si>
    <t>Embudo</t>
  </si>
  <si>
    <t xml:space="preserve">Lonas </t>
  </si>
  <si>
    <t>Estibas plásticas x 250 kg</t>
  </si>
  <si>
    <t>arroba</t>
  </si>
  <si>
    <t>2 @</t>
  </si>
  <si>
    <t>500 g</t>
  </si>
  <si>
    <t>Panela pulverizada familiar</t>
  </si>
  <si>
    <t xml:space="preserve">32 unidades de 750 g en paca
32 pares de 500 g en caja
40 pares de 500 g en caja </t>
  </si>
  <si>
    <t>Panela en pulverizada a granel</t>
  </si>
  <si>
    <t>Sacos de panela pulverizada a granel</t>
  </si>
  <si>
    <t>Panela pulverizada familiar en doy pack resellable</t>
  </si>
  <si>
    <t>Panela en bloque por 750 g 0 500 g y pastilla cuadrada por 500 g</t>
  </si>
  <si>
    <t>paca o caja
bloque o atado</t>
  </si>
  <si>
    <t>Cierre de sacos</t>
  </si>
  <si>
    <t>cosedora de sacos</t>
  </si>
  <si>
    <t>Estampillado en unidad de venta</t>
  </si>
  <si>
    <t>sello productos, estampillas Fondo de Fomento Panelero</t>
  </si>
  <si>
    <t>1 minuto por unidad de venta</t>
  </si>
  <si>
    <t>envasado</t>
  </si>
  <si>
    <t>2 minutos por unidad de venta</t>
  </si>
  <si>
    <t>cucharón, gramera, cofia, tapabocas, guantes, bolsas</t>
  </si>
  <si>
    <t>Etiquetado por unidad de venta</t>
  </si>
  <si>
    <t>1 minutos por unidad de venta</t>
  </si>
  <si>
    <t xml:space="preserve">etiquetas, bolsas </t>
  </si>
  <si>
    <t>Estampillado pacas o cajas</t>
  </si>
  <si>
    <t>Sello productora, estampilla Fondo de Fomento Panelero</t>
  </si>
  <si>
    <t>transporte al mercado o distribuidor pacas o cajas</t>
  </si>
  <si>
    <t>enfriamiento, empaque inicial</t>
  </si>
  <si>
    <t>bolsas palel kraft, lazo, cajas, engrudo</t>
  </si>
  <si>
    <t>empaque individual</t>
  </si>
  <si>
    <t>10 minutos por paca o caja</t>
  </si>
  <si>
    <t>maquila en centro de acopio maquina termoencogido</t>
  </si>
  <si>
    <t>maquilador</t>
  </si>
  <si>
    <t>Etiquetado individual</t>
  </si>
  <si>
    <t xml:space="preserve">2 minutos por unidad </t>
  </si>
  <si>
    <t>etiquetas, cofia, tapabocas, guantes</t>
  </si>
  <si>
    <t>Servicio internet</t>
  </si>
  <si>
    <t>Contador</t>
  </si>
  <si>
    <t>Mercadotecnista</t>
  </si>
  <si>
    <t>Documentos legales
Contratación de operarios
Recepción de materias primas
Supervisión de la producción</t>
  </si>
  <si>
    <t>Consecución de clientes
Entrega de productos</t>
  </si>
  <si>
    <t>Contaduría</t>
  </si>
  <si>
    <t>Producción de la panela
3 corteros por 4 días de 8 horas (96 h/h)
1 cargador por 3,5 días de 8 horas (28 h/h)
1 arriero por 3,5 días de 8 horas (28 h/h)
1 aprontador por 3 días de 8 horas (24 h/h)
1 hornillero por proceso (cantidad de cargas de panela producidas equivalentes a 1, 5 días de 8 horas) (12 h/h)
2 molineros (cantidad de cargas de panela producidas equivalentes a 1, 5 días de 8 horas) (24 h/h)
2 caldereros (cantidad de cargas de panela producidas equivalentes a 1, 5 días de 8 horas) (24 h/h)
2 moldeadores (cantidad de cargas de panela producidas equivalentes a 1, 5 días de 8 horas) (24 h/h)
1 empacador 2 días de 8 horas (16 h/h)
1 supervisor 6 días de 8 horas (48 h/h) -la emprendedora</t>
  </si>
  <si>
    <t xml:space="preserve">OPERARIOS
</t>
  </si>
  <si>
    <r>
      <t>Máquina pulverizadora de panela con alimentación manual, 300 kg/hora con motor de 5 hp
2 camisas adicionales,</t>
    </r>
    <r>
      <rPr>
        <sz val="16"/>
        <rFont val="Century Gothic"/>
        <family val="2"/>
      </rPr>
      <t xml:space="preserve"> incluye instalación y capacitación y transporte hasta la cabecera municipal</t>
    </r>
  </si>
  <si>
    <t>Campaña publicitaria</t>
  </si>
  <si>
    <t>AÑO 4</t>
  </si>
  <si>
    <t>AÑO5</t>
  </si>
  <si>
    <t>AÑO 5</t>
  </si>
  <si>
    <t>Año 4</t>
  </si>
  <si>
    <t>Año 5</t>
  </si>
  <si>
    <t>Nómina periodo improductivo
$14.269.616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</si>
</sst>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s>
  <fonts count="59" x14ac:knownFonts="1">
    <font>
      <sz val="11"/>
      <color theme="1"/>
      <name val="Aptos Narrow"/>
      <family val="2"/>
      <scheme val="minor"/>
    </font>
    <font>
      <b/>
      <sz val="20"/>
      <color theme="0"/>
      <name val="Century Gothic"/>
      <family val="2"/>
    </font>
    <font>
      <b/>
      <sz val="16"/>
      <color theme="0" tint="-0.499984740745262"/>
      <name val="Century Gothic"/>
      <family val="2"/>
    </font>
    <font>
      <sz val="11"/>
      <color theme="1"/>
      <name val="Century Gothic"/>
      <family val="2"/>
    </font>
    <font>
      <sz val="16"/>
      <color theme="1"/>
      <name val="Century Gothic"/>
      <family val="2"/>
    </font>
    <font>
      <sz val="12"/>
      <color theme="1"/>
      <name val="Century Gothic"/>
      <family val="2"/>
    </font>
    <font>
      <sz val="11"/>
      <color theme="1"/>
      <name val="Aptos Narrow"/>
      <family val="2"/>
      <scheme val="minor"/>
    </font>
    <font>
      <sz val="18"/>
      <color rgb="FF000000"/>
      <name val="Century Gothic"/>
      <family val="2"/>
    </font>
    <font>
      <b/>
      <sz val="16"/>
      <color theme="1"/>
      <name val="Century Gothic"/>
      <family val="2"/>
    </font>
    <font>
      <sz val="8"/>
      <name val="Aptos Narrow"/>
      <family val="2"/>
      <scheme val="minor"/>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u/>
      <sz val="11"/>
      <color theme="10"/>
      <name val="Aptos Narrow"/>
      <family val="2"/>
      <scheme val="minor"/>
    </font>
    <font>
      <b/>
      <sz val="14"/>
      <name val="Century Gothic"/>
      <family val="2"/>
    </font>
    <font>
      <b/>
      <sz val="14"/>
      <color theme="0"/>
      <name val="Century Gothic"/>
      <family val="2"/>
    </font>
    <font>
      <sz val="10"/>
      <name val="Arial"/>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6"/>
      <name val="Century Gothic"/>
      <family val="2"/>
    </font>
    <font>
      <b/>
      <sz val="10"/>
      <color theme="0"/>
      <name val="Aptos Narrow"/>
      <family val="2"/>
      <scheme val="minor"/>
    </font>
    <font>
      <b/>
      <sz val="10"/>
      <color rgb="FFFF0000"/>
      <name val="Aptos Narrow"/>
      <family val="2"/>
      <scheme val="minor"/>
    </font>
    <font>
      <sz val="11"/>
      <color indexed="8"/>
      <name val="Century Gothic"/>
      <family val="2"/>
    </font>
    <font>
      <b/>
      <sz val="12"/>
      <color theme="0"/>
      <name val="Century Gothic"/>
      <family val="2"/>
    </font>
    <font>
      <b/>
      <sz val="18"/>
      <color theme="0"/>
      <name val="Century Gothic"/>
      <family val="2"/>
    </font>
    <font>
      <sz val="18"/>
      <color indexed="8"/>
      <name val="Century Gothic"/>
      <family val="2"/>
    </font>
    <font>
      <b/>
      <sz val="10"/>
      <name val="Arial"/>
      <family val="2"/>
    </font>
    <font>
      <sz val="10"/>
      <color rgb="FFFF0000"/>
      <name val="Arial"/>
      <family val="2"/>
    </font>
    <font>
      <sz val="11"/>
      <color theme="0"/>
      <name val="Aptos Narrow"/>
      <family val="2"/>
      <scheme val="minor"/>
    </font>
    <font>
      <b/>
      <sz val="10"/>
      <color theme="0"/>
      <name val="Arial"/>
      <family val="2"/>
    </font>
    <font>
      <sz val="18"/>
      <color theme="1"/>
      <name val="Century Gothic"/>
      <family val="2"/>
    </font>
    <font>
      <b/>
      <sz val="18"/>
      <color theme="1"/>
      <name val="Century Gothic"/>
      <family val="2"/>
    </font>
    <font>
      <b/>
      <sz val="22"/>
      <color theme="0"/>
      <name val="Century Gothic"/>
      <family val="2"/>
    </font>
    <font>
      <sz val="14"/>
      <color theme="1"/>
      <name val="Century Gothic"/>
      <family val="2"/>
    </font>
    <font>
      <b/>
      <sz val="14"/>
      <color theme="1"/>
      <name val="Century Gothic"/>
      <family val="2"/>
    </font>
    <font>
      <sz val="20"/>
      <color rgb="FF00304D"/>
      <name val="Century Gothic"/>
      <family val="2"/>
    </font>
    <font>
      <sz val="14"/>
      <color indexed="8"/>
      <name val="Century Gothic"/>
      <family val="2"/>
    </font>
    <font>
      <sz val="12"/>
      <color indexed="8"/>
      <name val="Century Gothic"/>
      <family val="2"/>
    </font>
    <font>
      <sz val="16"/>
      <color rgb="FF000000"/>
      <name val="Century Gothic"/>
      <family val="2"/>
    </font>
    <font>
      <b/>
      <sz val="12"/>
      <color theme="1"/>
      <name val="Century Gothic"/>
      <family val="2"/>
    </font>
    <font>
      <b/>
      <sz val="20"/>
      <color theme="1"/>
      <name val="Century Gothic"/>
      <family val="2"/>
    </font>
    <font>
      <sz val="14"/>
      <name val="Century Gothic"/>
      <family val="2"/>
    </font>
    <font>
      <sz val="8"/>
      <color theme="1"/>
      <name val="Century Gothic"/>
      <family val="2"/>
    </font>
    <font>
      <i/>
      <sz val="18"/>
      <color theme="1"/>
      <name val="Century Gothic"/>
      <family val="2"/>
    </font>
    <font>
      <b/>
      <sz val="18"/>
      <color rgb="FF000000"/>
      <name val="Century Gothic"/>
      <family val="2"/>
    </font>
    <font>
      <i/>
      <sz val="16"/>
      <color theme="1"/>
      <name val="Century Gothic"/>
      <family val="2"/>
    </font>
    <font>
      <sz val="20"/>
      <color theme="1"/>
      <name val="Century Gothic"/>
      <family val="2"/>
    </font>
    <font>
      <b/>
      <sz val="14"/>
      <color rgb="FF00304D"/>
      <name val="Century Gothic"/>
      <family val="2"/>
    </font>
    <font>
      <b/>
      <sz val="12"/>
      <name val="Century Gothic"/>
      <family val="2"/>
    </font>
    <font>
      <sz val="14"/>
      <color rgb="FF00304D"/>
      <name val="Century Gothic"/>
      <family val="2"/>
    </font>
    <font>
      <sz val="14"/>
      <color indexed="9"/>
      <name val="Century Gothic"/>
      <family val="2"/>
    </font>
    <font>
      <u/>
      <sz val="16"/>
      <color theme="1"/>
      <name val="Century Gothic"/>
      <family val="2"/>
    </font>
    <font>
      <sz val="15"/>
      <name val="Century Gothic"/>
      <family val="2"/>
    </font>
    <font>
      <b/>
      <sz val="20"/>
      <color rgb="FFFF0000"/>
      <name val="Century Gothic"/>
      <family val="2"/>
    </font>
  </fonts>
  <fills count="16">
    <fill>
      <patternFill patternType="none"/>
    </fill>
    <fill>
      <patternFill patternType="gray125"/>
    </fill>
    <fill>
      <patternFill patternType="solid">
        <fgColor rgb="FF39A900"/>
        <bgColor indexed="64"/>
      </patternFill>
    </fill>
    <fill>
      <patternFill patternType="solid">
        <fgColor theme="0" tint="-4.9989318521683403E-2"/>
        <bgColor indexed="64"/>
      </patternFill>
    </fill>
    <fill>
      <patternFill patternType="solid">
        <fgColor theme="0"/>
        <bgColor indexed="64"/>
      </patternFill>
    </fill>
    <fill>
      <patternFill patternType="solid">
        <fgColor rgb="FF00314D"/>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indexed="9"/>
        <bgColor indexed="9"/>
      </patternFill>
    </fill>
    <fill>
      <patternFill patternType="solid">
        <fgColor rgb="FFFFFF00"/>
        <bgColor indexed="64"/>
      </patternFill>
    </fill>
    <fill>
      <patternFill patternType="solid">
        <fgColor theme="3" tint="0.89999084444715716"/>
        <bgColor indexed="64"/>
      </patternFill>
    </fill>
    <fill>
      <patternFill patternType="solid">
        <fgColor theme="0" tint="-0.249977111117893"/>
        <bgColor indexed="9"/>
      </patternFill>
    </fill>
  </fills>
  <borders count="44">
    <border>
      <left/>
      <right/>
      <top/>
      <bottom/>
      <diagonal/>
    </border>
    <border>
      <left/>
      <right/>
      <top/>
      <bottom style="thin">
        <color indexed="64"/>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39A900"/>
      </left>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indexed="64"/>
      </left>
      <right/>
      <top style="thin">
        <color indexed="64"/>
      </top>
      <bottom style="thin">
        <color indexed="64"/>
      </bottom>
      <diagonal/>
    </border>
    <border>
      <left/>
      <right style="thin">
        <color auto="1"/>
      </right>
      <top style="thin">
        <color auto="1"/>
      </top>
      <bottom style="thin">
        <color indexed="64"/>
      </bottom>
      <diagonal/>
    </border>
    <border>
      <left/>
      <right/>
      <top style="thin">
        <color auto="1"/>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39A900"/>
      </left>
      <right style="thin">
        <color rgb="FF39A900"/>
      </right>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right style="thin">
        <color indexed="64"/>
      </right>
      <top style="thin">
        <color rgb="FF39A900"/>
      </top>
      <bottom style="thin">
        <color rgb="FF39A900"/>
      </bottom>
      <diagonal/>
    </border>
    <border>
      <left style="thin">
        <color indexed="64"/>
      </left>
      <right/>
      <top style="thin">
        <color rgb="FF39A900"/>
      </top>
      <bottom style="thin">
        <color rgb="FF39A900"/>
      </bottom>
      <diagonal/>
    </border>
  </borders>
  <cellStyleXfs count="5">
    <xf numFmtId="0" fontId="0" fillId="0" borderId="0"/>
    <xf numFmtId="9" fontId="6" fillId="0" borderId="0" applyFont="0" applyFill="0" applyBorder="0" applyAlignment="0" applyProtection="0"/>
    <xf numFmtId="42" fontId="6" fillId="0" borderId="0" applyFont="0" applyFill="0" applyBorder="0" applyAlignment="0" applyProtection="0"/>
    <xf numFmtId="0" fontId="16" fillId="0" borderId="0" applyNumberFormat="0" applyFill="0" applyBorder="0" applyAlignment="0" applyProtection="0"/>
    <xf numFmtId="164" fontId="19" fillId="0" borderId="0" applyFont="0" applyFill="0" applyBorder="0" applyAlignment="0" applyProtection="0"/>
  </cellStyleXfs>
  <cellXfs count="535">
    <xf numFmtId="0" fontId="0" fillId="0" borderId="0" xfId="0"/>
    <xf numFmtId="0" fontId="3" fillId="0" borderId="0" xfId="0" applyFont="1"/>
    <xf numFmtId="0" fontId="15" fillId="7" borderId="0" xfId="0" applyFont="1" applyFill="1" applyAlignment="1">
      <alignment vertical="center"/>
    </xf>
    <xf numFmtId="0" fontId="1" fillId="8" borderId="0" xfId="3" applyFont="1" applyFill="1" applyBorder="1" applyAlignment="1">
      <alignment horizontal="center" vertical="center"/>
    </xf>
    <xf numFmtId="0" fontId="17" fillId="8" borderId="15" xfId="3" applyFont="1" applyFill="1" applyBorder="1" applyAlignment="1">
      <alignment horizontal="center" vertical="center"/>
    </xf>
    <xf numFmtId="0" fontId="17" fillId="8" borderId="16" xfId="3" applyFont="1" applyFill="1" applyBorder="1" applyAlignment="1">
      <alignment horizontal="center" vertical="center"/>
    </xf>
    <xf numFmtId="0" fontId="18" fillId="9" borderId="17" xfId="3" applyFont="1" applyFill="1" applyBorder="1" applyAlignment="1">
      <alignment horizontal="center" vertical="center"/>
    </xf>
    <xf numFmtId="0" fontId="18" fillId="9" borderId="18" xfId="3" applyFont="1" applyFill="1" applyBorder="1" applyAlignment="1">
      <alignment horizontal="center" vertical="center"/>
    </xf>
    <xf numFmtId="164" fontId="20" fillId="0" borderId="0" xfId="4" applyFont="1" applyBorder="1" applyAlignment="1" applyProtection="1">
      <alignment horizontal="left" indent="1"/>
      <protection hidden="1"/>
    </xf>
    <xf numFmtId="167" fontId="20" fillId="0" borderId="0" xfId="4" applyNumberFormat="1" applyFont="1" applyBorder="1" applyAlignment="1" applyProtection="1">
      <alignment horizontal="left" indent="1"/>
      <protection hidden="1"/>
    </xf>
    <xf numFmtId="164" fontId="20" fillId="0" borderId="0" xfId="4" quotePrefix="1" applyFont="1" applyBorder="1" applyAlignment="1" applyProtection="1">
      <alignment horizontal="left"/>
      <protection hidden="1"/>
    </xf>
    <xf numFmtId="164" fontId="21" fillId="0" borderId="0" xfId="4" applyFont="1" applyBorder="1" applyAlignment="1" applyProtection="1">
      <alignment horizontal="left"/>
      <protection hidden="1"/>
    </xf>
    <xf numFmtId="166" fontId="21" fillId="0" borderId="0" xfId="2" applyNumberFormat="1" applyFont="1" applyBorder="1" applyAlignment="1" applyProtection="1">
      <alignment horizontal="center"/>
      <protection hidden="1"/>
    </xf>
    <xf numFmtId="0" fontId="18" fillId="10" borderId="17" xfId="3" applyFont="1" applyFill="1" applyBorder="1" applyAlignment="1">
      <alignment horizontal="center" vertical="center"/>
    </xf>
    <xf numFmtId="164" fontId="22" fillId="0" borderId="0" xfId="4" applyFont="1" applyBorder="1" applyAlignment="1" applyProtection="1">
      <alignment horizontal="left"/>
      <protection hidden="1"/>
    </xf>
    <xf numFmtId="9" fontId="23" fillId="0" borderId="0" xfId="1" applyFont="1" applyBorder="1" applyAlignment="1" applyProtection="1">
      <alignment horizontal="center"/>
      <protection hidden="1"/>
    </xf>
    <xf numFmtId="165" fontId="24" fillId="8" borderId="15" xfId="3" applyNumberFormat="1" applyFont="1" applyFill="1" applyBorder="1" applyAlignment="1">
      <alignment horizontal="center" vertical="center"/>
    </xf>
    <xf numFmtId="0" fontId="12" fillId="8" borderId="2" xfId="3" applyFont="1" applyFill="1" applyBorder="1" applyAlignment="1">
      <alignment horizontal="center" vertical="center"/>
    </xf>
    <xf numFmtId="0" fontId="25" fillId="11" borderId="15" xfId="0" applyFont="1" applyFill="1" applyBorder="1" applyAlignment="1">
      <alignment horizontal="center" vertical="center" wrapText="1"/>
    </xf>
    <xf numFmtId="0" fontId="26" fillId="11" borderId="15" xfId="0" applyFont="1" applyFill="1" applyBorder="1" applyAlignment="1">
      <alignment horizontal="center" vertical="center" wrapText="1"/>
    </xf>
    <xf numFmtId="0" fontId="0" fillId="0" borderId="16" xfId="0" applyBorder="1"/>
    <xf numFmtId="0" fontId="3" fillId="12" borderId="0" xfId="0" applyFont="1" applyFill="1"/>
    <xf numFmtId="0" fontId="28" fillId="8" borderId="0" xfId="0" applyFont="1" applyFill="1" applyAlignment="1">
      <alignment horizontal="center" vertical="center"/>
    </xf>
    <xf numFmtId="0" fontId="29" fillId="8" borderId="0" xfId="0" applyFont="1" applyFill="1"/>
    <xf numFmtId="0" fontId="27" fillId="4" borderId="0" xfId="0" applyFont="1" applyFill="1" applyAlignment="1">
      <alignment vertical="center"/>
    </xf>
    <xf numFmtId="0" fontId="30" fillId="6" borderId="15" xfId="0" applyFont="1" applyFill="1" applyBorder="1" applyAlignment="1">
      <alignment horizontal="center" vertical="center" wrapText="1"/>
    </xf>
    <xf numFmtId="0" fontId="19" fillId="4" borderId="2" xfId="0" applyFont="1" applyFill="1" applyBorder="1" applyAlignment="1">
      <alignment horizontal="left" vertical="center" wrapText="1"/>
    </xf>
    <xf numFmtId="0" fontId="19" fillId="0" borderId="2" xfId="0" applyFont="1" applyBorder="1" applyAlignment="1">
      <alignment horizontal="left" vertical="center" wrapText="1"/>
    </xf>
    <xf numFmtId="0" fontId="19" fillId="4" borderId="11" xfId="0" applyFont="1" applyFill="1" applyBorder="1" applyAlignment="1">
      <alignment horizontal="left" vertical="center" wrapText="1"/>
    </xf>
    <xf numFmtId="0" fontId="31" fillId="4" borderId="0" xfId="0" applyFont="1" applyFill="1" applyAlignment="1">
      <alignment horizontal="left" vertical="center" wrapText="1"/>
    </xf>
    <xf numFmtId="0" fontId="19" fillId="4" borderId="0" xfId="0" applyFont="1" applyFill="1" applyAlignment="1">
      <alignment horizontal="left" vertical="center" wrapText="1"/>
    </xf>
    <xf numFmtId="0" fontId="19" fillId="0" borderId="0" xfId="0" applyFont="1" applyAlignment="1">
      <alignment horizontal="left" vertical="center" wrapText="1"/>
    </xf>
    <xf numFmtId="0" fontId="32" fillId="4" borderId="0" xfId="0" applyFont="1" applyFill="1" applyAlignment="1">
      <alignment horizontal="left" vertical="center" wrapText="1"/>
    </xf>
    <xf numFmtId="0" fontId="19" fillId="13" borderId="0" xfId="0" applyFont="1" applyFill="1" applyAlignment="1">
      <alignment horizontal="left" vertical="center" wrapText="1"/>
    </xf>
    <xf numFmtId="0" fontId="31" fillId="4" borderId="0" xfId="0" applyFont="1" applyFill="1" applyAlignment="1">
      <alignment horizontal="center" vertical="center" wrapText="1"/>
    </xf>
    <xf numFmtId="0" fontId="34" fillId="2" borderId="2" xfId="0" applyFont="1" applyFill="1" applyBorder="1" applyAlignment="1">
      <alignment horizontal="center" vertical="center" wrapText="1"/>
    </xf>
    <xf numFmtId="0" fontId="33" fillId="0" borderId="0" xfId="0" applyFont="1" applyAlignment="1">
      <alignment horizontal="center"/>
    </xf>
    <xf numFmtId="0" fontId="30" fillId="6" borderId="19" xfId="0" applyFont="1" applyFill="1" applyBorder="1" applyAlignment="1">
      <alignment horizontal="center" vertical="center" wrapText="1"/>
    </xf>
    <xf numFmtId="0" fontId="30" fillId="6" borderId="20" xfId="0" applyFont="1" applyFill="1" applyBorder="1" applyAlignment="1">
      <alignment horizontal="center" vertical="center" wrapText="1"/>
    </xf>
    <xf numFmtId="0" fontId="40" fillId="8" borderId="0" xfId="0" applyFont="1" applyFill="1" applyAlignment="1">
      <alignment horizontal="left" vertical="center" wrapText="1"/>
    </xf>
    <xf numFmtId="0" fontId="40" fillId="8" borderId="0" xfId="0" applyFont="1" applyFill="1" applyAlignment="1">
      <alignment horizontal="left" vertical="top" wrapText="1"/>
    </xf>
    <xf numFmtId="0" fontId="1" fillId="4" borderId="0" xfId="0" applyFont="1" applyFill="1" applyAlignment="1">
      <alignment vertical="center"/>
    </xf>
    <xf numFmtId="0" fontId="30" fillId="4" borderId="22" xfId="0" applyFont="1" applyFill="1" applyBorder="1" applyAlignment="1">
      <alignment horizontal="center" vertical="center" wrapText="1"/>
    </xf>
    <xf numFmtId="0" fontId="42" fillId="4" borderId="23" xfId="0" applyFont="1" applyFill="1" applyBorder="1" applyAlignment="1">
      <alignment horizontal="center" vertical="center" wrapText="1"/>
    </xf>
    <xf numFmtId="0" fontId="30" fillId="4" borderId="23" xfId="0" applyFont="1" applyFill="1" applyBorder="1" applyAlignment="1">
      <alignment horizontal="center" vertical="center" wrapText="1"/>
    </xf>
    <xf numFmtId="0" fontId="41" fillId="4" borderId="23" xfId="0" applyFont="1" applyFill="1" applyBorder="1" applyAlignment="1">
      <alignment horizontal="center" vertical="center" wrapText="1"/>
    </xf>
    <xf numFmtId="0" fontId="30" fillId="4" borderId="27" xfId="0" applyFont="1" applyFill="1" applyBorder="1" applyAlignment="1">
      <alignment horizontal="center" vertical="center" wrapText="1"/>
    </xf>
    <xf numFmtId="0" fontId="30" fillId="6" borderId="28" xfId="0" applyFont="1" applyFill="1" applyBorder="1" applyAlignment="1">
      <alignment horizontal="center" vertical="center" wrapText="1"/>
    </xf>
    <xf numFmtId="9" fontId="30" fillId="6" borderId="15" xfId="0" applyNumberFormat="1" applyFont="1" applyFill="1" applyBorder="1" applyAlignment="1">
      <alignment horizontal="center" vertical="center" wrapText="1"/>
    </xf>
    <xf numFmtId="0" fontId="30" fillId="6" borderId="15" xfId="0" applyFont="1" applyFill="1" applyBorder="1" applyAlignment="1">
      <alignment vertical="center" wrapText="1"/>
    </xf>
    <xf numFmtId="165" fontId="30" fillId="6" borderId="29" xfId="0" applyNumberFormat="1" applyFont="1" applyFill="1" applyBorder="1" applyAlignment="1">
      <alignment vertical="center" wrapText="1"/>
    </xf>
    <xf numFmtId="0" fontId="30" fillId="6" borderId="29" xfId="0" applyFont="1" applyFill="1" applyBorder="1" applyAlignment="1">
      <alignment vertical="center" wrapText="1"/>
    </xf>
    <xf numFmtId="0" fontId="30" fillId="6" borderId="30" xfId="0" applyFont="1" applyFill="1" applyBorder="1" applyAlignment="1">
      <alignment horizontal="center" vertical="center" wrapText="1"/>
    </xf>
    <xf numFmtId="0" fontId="30" fillId="6" borderId="31" xfId="0" applyFont="1" applyFill="1" applyBorder="1" applyAlignment="1">
      <alignment horizontal="center" vertical="center" wrapText="1"/>
    </xf>
    <xf numFmtId="0" fontId="30" fillId="6" borderId="31" xfId="0" applyFont="1" applyFill="1" applyBorder="1" applyAlignment="1">
      <alignment vertical="center" wrapText="1"/>
    </xf>
    <xf numFmtId="0" fontId="30" fillId="6" borderId="34" xfId="0" applyFont="1" applyFill="1" applyBorder="1" applyAlignment="1">
      <alignment vertical="center" wrapText="1"/>
    </xf>
    <xf numFmtId="0" fontId="47" fillId="0" borderId="0" xfId="0" applyFont="1"/>
    <xf numFmtId="0" fontId="19" fillId="0" borderId="11" xfId="0" applyFont="1" applyBorder="1" applyAlignment="1">
      <alignment horizontal="left" vertical="center" wrapText="1"/>
    </xf>
    <xf numFmtId="0" fontId="19" fillId="4" borderId="13" xfId="0" applyFont="1" applyFill="1" applyBorder="1" applyAlignment="1">
      <alignment horizontal="left" vertical="center" wrapText="1"/>
    </xf>
    <xf numFmtId="0" fontId="34" fillId="2" borderId="14" xfId="0" applyFont="1" applyFill="1" applyBorder="1" applyAlignment="1">
      <alignment horizontal="center" vertical="center" wrapText="1"/>
    </xf>
    <xf numFmtId="164" fontId="21" fillId="14" borderId="0" xfId="4" applyFont="1" applyFill="1" applyBorder="1" applyProtection="1">
      <protection hidden="1"/>
    </xf>
    <xf numFmtId="164" fontId="21" fillId="14" borderId="0" xfId="4" quotePrefix="1" applyFont="1" applyFill="1" applyBorder="1" applyAlignment="1" applyProtection="1">
      <alignment horizontal="left"/>
      <protection hidden="1"/>
    </xf>
    <xf numFmtId="9" fontId="24" fillId="15" borderId="15" xfId="3" applyNumberFormat="1" applyFont="1" applyFill="1" applyBorder="1" applyAlignment="1">
      <alignment horizontal="center" vertical="center"/>
    </xf>
    <xf numFmtId="0" fontId="53" fillId="15" borderId="15" xfId="3" applyFont="1" applyFill="1" applyBorder="1" applyAlignment="1">
      <alignment horizontal="center" vertical="center"/>
    </xf>
    <xf numFmtId="166" fontId="54" fillId="0" borderId="0" xfId="2" applyNumberFormat="1" applyFont="1" applyBorder="1" applyAlignment="1" applyProtection="1">
      <alignment horizontal="center"/>
      <protection hidden="1"/>
    </xf>
    <xf numFmtId="166" fontId="52" fillId="14" borderId="0" xfId="2" applyNumberFormat="1" applyFont="1" applyFill="1" applyBorder="1" applyAlignment="1" applyProtection="1">
      <alignment horizontal="center"/>
      <protection hidden="1"/>
    </xf>
    <xf numFmtId="166" fontId="52" fillId="0" borderId="0" xfId="2" applyNumberFormat="1" applyFont="1" applyBorder="1" applyAlignment="1" applyProtection="1">
      <alignment horizontal="center"/>
      <protection hidden="1"/>
    </xf>
    <xf numFmtId="0" fontId="55" fillId="7" borderId="0" xfId="0" applyFont="1" applyFill="1" applyAlignment="1">
      <alignment vertical="center"/>
    </xf>
    <xf numFmtId="164" fontId="54" fillId="0" borderId="0" xfId="4" applyFont="1" applyBorder="1" applyAlignment="1" applyProtection="1">
      <alignment horizontal="left" indent="1"/>
      <protection hidden="1"/>
    </xf>
    <xf numFmtId="164" fontId="52" fillId="14" borderId="0" xfId="4" applyFont="1" applyFill="1" applyBorder="1" applyProtection="1">
      <protection hidden="1"/>
    </xf>
    <xf numFmtId="164" fontId="52" fillId="14" borderId="0" xfId="4" quotePrefix="1" applyFont="1" applyFill="1" applyBorder="1" applyAlignment="1" applyProtection="1">
      <alignment horizontal="left"/>
      <protection hidden="1"/>
    </xf>
    <xf numFmtId="164" fontId="54" fillId="0" borderId="0" xfId="4" quotePrefix="1" applyFont="1" applyBorder="1" applyAlignment="1" applyProtection="1">
      <alignment horizontal="left"/>
      <protection hidden="1"/>
    </xf>
    <xf numFmtId="164" fontId="52" fillId="0" borderId="0" xfId="4" applyFont="1" applyBorder="1" applyAlignment="1" applyProtection="1">
      <alignment horizontal="left"/>
      <protection hidden="1"/>
    </xf>
    <xf numFmtId="167" fontId="52" fillId="14" borderId="0" xfId="4" applyNumberFormat="1" applyFont="1" applyFill="1" applyBorder="1" applyAlignment="1" applyProtection="1">
      <alignment horizontal="center" wrapText="1"/>
      <protection hidden="1"/>
    </xf>
    <xf numFmtId="0" fontId="4" fillId="0" borderId="0" xfId="0" applyFont="1"/>
    <xf numFmtId="0" fontId="2" fillId="4" borderId="0" xfId="0" applyFont="1" applyFill="1" applyAlignment="1">
      <alignment vertical="center" wrapText="1"/>
    </xf>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xf>
    <xf numFmtId="0" fontId="36" fillId="0" borderId="0" xfId="0" applyFont="1"/>
    <xf numFmtId="0" fontId="35" fillId="0" borderId="0" xfId="0" applyFont="1"/>
    <xf numFmtId="0" fontId="1" fillId="4" borderId="0" xfId="0" applyFont="1" applyFill="1" applyAlignment="1">
      <alignment horizontal="center" vertical="center"/>
    </xf>
    <xf numFmtId="0" fontId="4" fillId="4" borderId="0" xfId="0" applyFont="1" applyFill="1"/>
    <xf numFmtId="0" fontId="4" fillId="0" borderId="0" xfId="0" applyFont="1" applyAlignment="1">
      <alignment horizontal="left" wrapText="1"/>
    </xf>
    <xf numFmtId="0" fontId="4" fillId="0" borderId="0" xfId="0" applyFont="1" applyAlignment="1">
      <alignment wrapText="1"/>
    </xf>
    <xf numFmtId="0" fontId="4" fillId="0" borderId="0" xfId="0" applyFont="1" applyAlignment="1">
      <alignment vertical="center"/>
    </xf>
    <xf numFmtId="0" fontId="7" fillId="0" borderId="0" xfId="0" applyFont="1" applyAlignment="1">
      <alignment horizontal="left" vertical="center"/>
    </xf>
    <xf numFmtId="0" fontId="4" fillId="4" borderId="0" xfId="0" applyFont="1" applyFill="1" applyAlignment="1">
      <alignment horizontal="center"/>
    </xf>
    <xf numFmtId="165" fontId="4" fillId="4" borderId="0" xfId="0" applyNumberFormat="1" applyFont="1" applyFill="1" applyAlignment="1">
      <alignment horizontal="center"/>
    </xf>
    <xf numFmtId="0" fontId="39" fillId="0" borderId="0" xfId="0" applyFont="1" applyAlignment="1">
      <alignment wrapText="1"/>
    </xf>
    <xf numFmtId="165" fontId="4" fillId="0" borderId="0" xfId="0" applyNumberFormat="1" applyFont="1" applyAlignment="1">
      <alignment horizontal="center"/>
    </xf>
    <xf numFmtId="165" fontId="45" fillId="0" borderId="0" xfId="0" applyNumberFormat="1" applyFont="1" applyAlignment="1">
      <alignment horizontal="center"/>
    </xf>
    <xf numFmtId="0" fontId="35" fillId="0" borderId="12" xfId="0" applyFont="1" applyBorder="1"/>
    <xf numFmtId="0" fontId="35" fillId="0" borderId="13" xfId="0" applyFont="1" applyBorder="1"/>
    <xf numFmtId="0" fontId="4" fillId="0" borderId="2" xfId="0" applyFont="1" applyBorder="1" applyAlignment="1">
      <alignment horizontal="center"/>
    </xf>
    <xf numFmtId="0" fontId="4" fillId="6" borderId="9" xfId="0" applyFont="1" applyFill="1" applyBorder="1" applyAlignment="1">
      <alignment horizontal="left"/>
    </xf>
    <xf numFmtId="0" fontId="4" fillId="0" borderId="2" xfId="0" applyFont="1" applyBorder="1" applyAlignment="1">
      <alignment horizontal="left"/>
    </xf>
    <xf numFmtId="165" fontId="46" fillId="6" borderId="12" xfId="0" applyNumberFormat="1" applyFont="1" applyFill="1" applyBorder="1" applyAlignment="1">
      <alignment horizontal="center" vertical="center"/>
    </xf>
    <xf numFmtId="165" fontId="46" fillId="6" borderId="13" xfId="0" applyNumberFormat="1" applyFont="1" applyFill="1" applyBorder="1" applyAlignment="1">
      <alignment horizontal="center" vertical="center"/>
    </xf>
    <xf numFmtId="165" fontId="46" fillId="6" borderId="4" xfId="0" applyNumberFormat="1" applyFont="1" applyFill="1" applyBorder="1" applyAlignment="1">
      <alignment horizontal="center" vertical="center"/>
    </xf>
    <xf numFmtId="165" fontId="46" fillId="6" borderId="5" xfId="0" applyNumberFormat="1" applyFont="1" applyFill="1" applyBorder="1" applyAlignment="1">
      <alignment horizontal="center" vertical="center"/>
    </xf>
    <xf numFmtId="0" fontId="37" fillId="5" borderId="0" xfId="0" applyFont="1" applyFill="1" applyAlignment="1">
      <alignment horizontal="center" vertical="center"/>
    </xf>
    <xf numFmtId="0" fontId="37" fillId="2" borderId="0" xfId="0" applyFont="1" applyFill="1" applyAlignment="1">
      <alignment horizontal="center" vertical="center"/>
    </xf>
    <xf numFmtId="0" fontId="4" fillId="0" borderId="12" xfId="0" applyFont="1" applyBorder="1" applyAlignment="1">
      <alignment horizontal="center" vertical="center" wrapText="1"/>
    </xf>
    <xf numFmtId="0" fontId="35" fillId="0" borderId="2" xfId="0" applyFont="1" applyBorder="1" applyAlignment="1">
      <alignment horizontal="center"/>
    </xf>
    <xf numFmtId="0" fontId="10" fillId="4" borderId="0" xfId="0" applyFont="1" applyFill="1" applyAlignment="1">
      <alignment horizontal="left" vertical="center" wrapText="1"/>
    </xf>
    <xf numFmtId="165" fontId="4" fillId="4" borderId="12" xfId="0" applyNumberFormat="1" applyFont="1" applyFill="1" applyBorder="1" applyAlignment="1" applyProtection="1">
      <alignment horizontal="center" vertical="center" wrapText="1"/>
      <protection hidden="1"/>
    </xf>
    <xf numFmtId="165" fontId="4" fillId="4" borderId="13" xfId="0" applyNumberFormat="1" applyFont="1" applyFill="1" applyBorder="1" applyAlignment="1" applyProtection="1">
      <alignment horizontal="center" vertical="center" wrapText="1"/>
      <protection hidden="1"/>
    </xf>
    <xf numFmtId="0" fontId="4" fillId="0" borderId="12" xfId="0" applyFont="1" applyBorder="1" applyAlignment="1">
      <alignment horizontal="center"/>
    </xf>
    <xf numFmtId="0" fontId="4" fillId="0" borderId="13" xfId="0" applyFont="1" applyBorder="1" applyAlignment="1">
      <alignment horizontal="center"/>
    </xf>
    <xf numFmtId="165" fontId="4" fillId="4" borderId="2" xfId="0" applyNumberFormat="1" applyFont="1" applyFill="1" applyBorder="1" applyAlignment="1" applyProtection="1">
      <alignment horizontal="center"/>
      <protection hidden="1"/>
    </xf>
    <xf numFmtId="0" fontId="4" fillId="0" borderId="13" xfId="0" applyFont="1" applyBorder="1" applyAlignment="1">
      <alignment horizontal="center" vertical="center" wrapText="1"/>
    </xf>
    <xf numFmtId="165" fontId="45" fillId="0" borderId="37" xfId="0" applyNumberFormat="1" applyFont="1" applyBorder="1" applyAlignment="1" applyProtection="1">
      <alignment horizontal="center"/>
      <protection hidden="1"/>
    </xf>
    <xf numFmtId="165" fontId="45" fillId="0" borderId="38" xfId="0" applyNumberFormat="1" applyFont="1" applyBorder="1" applyAlignment="1" applyProtection="1">
      <alignment horizontal="center"/>
      <protection hidden="1"/>
    </xf>
    <xf numFmtId="0" fontId="4" fillId="6" borderId="9"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0" fontId="4" fillId="6" borderId="6" xfId="0" applyFont="1" applyFill="1" applyBorder="1" applyAlignment="1">
      <alignment horizontal="center"/>
    </xf>
    <xf numFmtId="0" fontId="4" fillId="6" borderId="0" xfId="0" applyFont="1" applyFill="1" applyAlignment="1">
      <alignment horizontal="center"/>
    </xf>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10" xfId="0" applyFont="1" applyFill="1" applyBorder="1" applyAlignment="1">
      <alignment horizontal="center"/>
    </xf>
    <xf numFmtId="0" fontId="35" fillId="0" borderId="0" xfId="0" applyFont="1" applyAlignment="1">
      <alignment horizontal="left" vertical="center"/>
    </xf>
    <xf numFmtId="0" fontId="36" fillId="0" borderId="37" xfId="0" applyFont="1" applyBorder="1" applyAlignment="1">
      <alignment horizontal="center" vertical="center"/>
    </xf>
    <xf numFmtId="0" fontId="36" fillId="0" borderId="38" xfId="0" applyFont="1" applyBorder="1" applyAlignment="1">
      <alignment horizontal="center" vertical="center"/>
    </xf>
    <xf numFmtId="0" fontId="4" fillId="0" borderId="2" xfId="0" applyFont="1" applyBorder="1" applyAlignment="1" applyProtection="1">
      <alignment horizontal="center"/>
      <protection hidden="1"/>
    </xf>
    <xf numFmtId="0" fontId="35" fillId="0" borderId="12" xfId="0" applyFont="1" applyBorder="1" applyAlignment="1">
      <alignment horizontal="center"/>
    </xf>
    <xf numFmtId="0" fontId="35" fillId="0" borderId="13" xfId="0" applyFont="1" applyBorder="1" applyAlignment="1">
      <alignment horizontal="center"/>
    </xf>
    <xf numFmtId="0" fontId="4" fillId="0" borderId="11" xfId="0" applyFont="1" applyBorder="1" applyAlignment="1" applyProtection="1">
      <alignment horizontal="center"/>
      <protection hidden="1"/>
    </xf>
    <xf numFmtId="1" fontId="4" fillId="0" borderId="12" xfId="0" applyNumberFormat="1" applyFont="1" applyBorder="1" applyAlignment="1" applyProtection="1">
      <alignment horizontal="center"/>
      <protection hidden="1"/>
    </xf>
    <xf numFmtId="0" fontId="35" fillId="0" borderId="2" xfId="0" applyFont="1" applyBorder="1" applyAlignment="1">
      <alignment horizontal="left"/>
    </xf>
    <xf numFmtId="0" fontId="35" fillId="0" borderId="2" xfId="0" applyFont="1" applyBorder="1" applyAlignment="1" applyProtection="1">
      <alignment horizontal="left"/>
      <protection hidden="1"/>
    </xf>
    <xf numFmtId="0" fontId="7" fillId="0" borderId="0" xfId="0" applyFont="1" applyAlignment="1">
      <alignment horizontal="left" vertical="center" wrapText="1"/>
    </xf>
    <xf numFmtId="0" fontId="57" fillId="6" borderId="9" xfId="0" applyFont="1" applyFill="1" applyBorder="1" applyAlignment="1">
      <alignment horizontal="left" vertical="center"/>
    </xf>
    <xf numFmtId="0" fontId="4" fillId="0" borderId="2" xfId="0" applyFont="1" applyBorder="1" applyAlignment="1">
      <alignment horizontal="center"/>
    </xf>
    <xf numFmtId="165" fontId="4" fillId="0" borderId="2" xfId="0" applyNumberFormat="1" applyFont="1" applyBorder="1" applyAlignment="1" applyProtection="1">
      <alignment horizontal="center"/>
      <protection hidden="1"/>
    </xf>
    <xf numFmtId="0" fontId="36" fillId="0" borderId="43"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4" fillId="6" borderId="11" xfId="0" applyFont="1" applyFill="1" applyBorder="1" applyAlignment="1" applyProtection="1">
      <alignment horizontal="center"/>
      <protection hidden="1"/>
    </xf>
    <xf numFmtId="0" fontId="4" fillId="6" borderId="12" xfId="0" applyFont="1" applyFill="1" applyBorder="1" applyAlignment="1" applyProtection="1">
      <alignment horizontal="center"/>
      <protection hidden="1"/>
    </xf>
    <xf numFmtId="0" fontId="4" fillId="6" borderId="13" xfId="0" applyFont="1" applyFill="1" applyBorder="1" applyAlignment="1" applyProtection="1">
      <alignment horizontal="center"/>
      <protection hidden="1"/>
    </xf>
    <xf numFmtId="165" fontId="4" fillId="0" borderId="11" xfId="0" applyNumberFormat="1" applyFont="1" applyBorder="1" applyAlignment="1" applyProtection="1">
      <alignment horizontal="center"/>
      <protection hidden="1"/>
    </xf>
    <xf numFmtId="0" fontId="4" fillId="0" borderId="12" xfId="0" applyFont="1" applyBorder="1" applyAlignment="1" applyProtection="1">
      <alignment horizontal="center"/>
      <protection hidden="1"/>
    </xf>
    <xf numFmtId="0" fontId="4" fillId="0" borderId="13" xfId="0" applyFont="1" applyBorder="1" applyAlignment="1" applyProtection="1">
      <alignment horizontal="center"/>
      <protection hidden="1"/>
    </xf>
    <xf numFmtId="165" fontId="4" fillId="0" borderId="12" xfId="0" applyNumberFormat="1" applyFont="1" applyBorder="1" applyAlignment="1" applyProtection="1">
      <alignment horizontal="center"/>
      <protection hidden="1"/>
    </xf>
    <xf numFmtId="165" fontId="4" fillId="0" borderId="13" xfId="0" applyNumberFormat="1" applyFont="1" applyBorder="1" applyAlignment="1" applyProtection="1">
      <alignment horizontal="center"/>
      <protection hidden="1"/>
    </xf>
    <xf numFmtId="165" fontId="4" fillId="0" borderId="3" xfId="0" applyNumberFormat="1" applyFont="1" applyBorder="1" applyAlignment="1" applyProtection="1">
      <alignment horizontal="center"/>
      <protection hidden="1"/>
    </xf>
    <xf numFmtId="165" fontId="4" fillId="0" borderId="4" xfId="0" applyNumberFormat="1" applyFont="1" applyBorder="1" applyAlignment="1" applyProtection="1">
      <alignment horizontal="center"/>
      <protection hidden="1"/>
    </xf>
    <xf numFmtId="165" fontId="4" fillId="0" borderId="5" xfId="0" applyNumberFormat="1" applyFont="1" applyBorder="1" applyAlignment="1" applyProtection="1">
      <alignment horizontal="center"/>
      <protection hidden="1"/>
    </xf>
    <xf numFmtId="165" fontId="4" fillId="0" borderId="19" xfId="0" applyNumberFormat="1" applyFont="1" applyBorder="1" applyAlignment="1" applyProtection="1">
      <alignment horizontal="center"/>
      <protection hidden="1"/>
    </xf>
    <xf numFmtId="165" fontId="4" fillId="0" borderId="21" xfId="0" applyNumberFormat="1" applyFont="1" applyBorder="1" applyAlignment="1" applyProtection="1">
      <alignment horizontal="center"/>
      <protection hidden="1"/>
    </xf>
    <xf numFmtId="165" fontId="4" fillId="0" borderId="20" xfId="0" applyNumberFormat="1" applyFont="1" applyBorder="1" applyAlignment="1" applyProtection="1">
      <alignment horizontal="center"/>
      <protection hidden="1"/>
    </xf>
    <xf numFmtId="0" fontId="8" fillId="4" borderId="11" xfId="0" applyFont="1" applyFill="1" applyBorder="1" applyAlignment="1" applyProtection="1">
      <alignment horizontal="center"/>
      <protection hidden="1"/>
    </xf>
    <xf numFmtId="0" fontId="8" fillId="4" borderId="12" xfId="0" applyFont="1" applyFill="1" applyBorder="1" applyAlignment="1" applyProtection="1">
      <alignment horizontal="center"/>
      <protection hidden="1"/>
    </xf>
    <xf numFmtId="0" fontId="8" fillId="4" borderId="13" xfId="0" applyFont="1" applyFill="1" applyBorder="1" applyAlignment="1" applyProtection="1">
      <alignment horizontal="center"/>
      <protection hidden="1"/>
    </xf>
    <xf numFmtId="165" fontId="8" fillId="4" borderId="11" xfId="0" applyNumberFormat="1" applyFont="1" applyFill="1" applyBorder="1" applyAlignment="1" applyProtection="1">
      <alignment horizontal="center"/>
      <protection hidden="1"/>
    </xf>
    <xf numFmtId="165" fontId="8" fillId="4" borderId="19" xfId="0" applyNumberFormat="1" applyFont="1" applyFill="1" applyBorder="1" applyAlignment="1" applyProtection="1">
      <alignment horizontal="center"/>
      <protection hidden="1"/>
    </xf>
    <xf numFmtId="165" fontId="8" fillId="4" borderId="21" xfId="0" applyNumberFormat="1" applyFont="1" applyFill="1" applyBorder="1" applyAlignment="1" applyProtection="1">
      <alignment horizontal="center"/>
      <protection hidden="1"/>
    </xf>
    <xf numFmtId="165" fontId="8" fillId="4" borderId="20" xfId="0" applyNumberFormat="1" applyFont="1" applyFill="1" applyBorder="1" applyAlignment="1" applyProtection="1">
      <alignment horizontal="center"/>
      <protection hidden="1"/>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6" borderId="11" xfId="0" applyFont="1" applyFill="1" applyBorder="1" applyAlignment="1">
      <alignment horizontal="center"/>
    </xf>
    <xf numFmtId="0" fontId="4" fillId="6" borderId="12" xfId="0" applyFont="1" applyFill="1" applyBorder="1" applyAlignment="1">
      <alignment horizontal="center"/>
    </xf>
    <xf numFmtId="0" fontId="4" fillId="6" borderId="13" xfId="0" applyFont="1" applyFill="1" applyBorder="1" applyAlignment="1">
      <alignment horizontal="center"/>
    </xf>
    <xf numFmtId="165" fontId="8" fillId="4" borderId="8" xfId="0" applyNumberFormat="1" applyFont="1" applyFill="1" applyBorder="1" applyAlignment="1" applyProtection="1">
      <alignment horizontal="center"/>
      <protection hidden="1"/>
    </xf>
    <xf numFmtId="165" fontId="8" fillId="4" borderId="9" xfId="0" applyNumberFormat="1" applyFont="1" applyFill="1" applyBorder="1" applyAlignment="1" applyProtection="1">
      <alignment horizontal="center"/>
      <protection hidden="1"/>
    </xf>
    <xf numFmtId="165" fontId="8" fillId="4" borderId="10" xfId="0" applyNumberFormat="1" applyFont="1" applyFill="1" applyBorder="1" applyAlignment="1" applyProtection="1">
      <alignment horizontal="center"/>
      <protection hidden="1"/>
    </xf>
    <xf numFmtId="0" fontId="35" fillId="0" borderId="2" xfId="0" applyFont="1" applyBorder="1" applyAlignment="1">
      <alignment horizontal="center"/>
    </xf>
    <xf numFmtId="0" fontId="35" fillId="0" borderId="11" xfId="0" applyFont="1" applyBorder="1" applyAlignment="1">
      <alignment horizontal="center"/>
    </xf>
    <xf numFmtId="0" fontId="35" fillId="0" borderId="12" xfId="0" applyFont="1" applyBorder="1" applyAlignment="1">
      <alignment horizontal="center"/>
    </xf>
    <xf numFmtId="0" fontId="35" fillId="0" borderId="13" xfId="0" applyFont="1" applyBorder="1" applyAlignment="1">
      <alignment horizontal="center"/>
    </xf>
    <xf numFmtId="165" fontId="8" fillId="4" borderId="12" xfId="0" applyNumberFormat="1" applyFont="1" applyFill="1" applyBorder="1" applyAlignment="1" applyProtection="1">
      <alignment horizontal="center"/>
      <protection hidden="1"/>
    </xf>
    <xf numFmtId="165" fontId="8" fillId="4" borderId="13" xfId="0" applyNumberFormat="1" applyFont="1" applyFill="1" applyBorder="1" applyAlignment="1" applyProtection="1">
      <alignment horizontal="center"/>
      <protection hidden="1"/>
    </xf>
    <xf numFmtId="0" fontId="10" fillId="4" borderId="9" xfId="0" applyFont="1" applyFill="1" applyBorder="1" applyAlignment="1">
      <alignment horizontal="center" vertical="center" wrapText="1"/>
    </xf>
    <xf numFmtId="0" fontId="4" fillId="0" borderId="0" xfId="0" applyFont="1" applyAlignment="1">
      <alignment horizontal="left" wrapText="1"/>
    </xf>
    <xf numFmtId="0" fontId="4" fillId="0" borderId="9" xfId="0" applyFont="1" applyBorder="1" applyAlignment="1">
      <alignment horizontal="left" wrapText="1"/>
    </xf>
    <xf numFmtId="0" fontId="10" fillId="4" borderId="0" xfId="0" applyFont="1" applyFill="1" applyAlignment="1">
      <alignment horizontal="center" vertical="center" wrapText="1"/>
    </xf>
    <xf numFmtId="0" fontId="35" fillId="0" borderId="12" xfId="0" applyFont="1" applyBorder="1" applyAlignment="1">
      <alignment horizontal="left" vertical="center" wrapText="1"/>
    </xf>
    <xf numFmtId="0" fontId="35" fillId="0" borderId="13" xfId="0" applyFont="1" applyBorder="1" applyAlignment="1">
      <alignment horizontal="left" vertical="center" wrapText="1"/>
    </xf>
    <xf numFmtId="165" fontId="36" fillId="0" borderId="11" xfId="0" applyNumberFormat="1" applyFont="1" applyBorder="1" applyAlignment="1" applyProtection="1">
      <alignment horizontal="center"/>
      <protection hidden="1"/>
    </xf>
    <xf numFmtId="165" fontId="36" fillId="0" borderId="12" xfId="0" applyNumberFormat="1" applyFont="1" applyBorder="1" applyAlignment="1" applyProtection="1">
      <alignment horizontal="center"/>
      <protection hidden="1"/>
    </xf>
    <xf numFmtId="165" fontId="36" fillId="0" borderId="13" xfId="0" applyNumberFormat="1" applyFont="1" applyBorder="1" applyAlignment="1" applyProtection="1">
      <alignment horizontal="center"/>
      <protection hidden="1"/>
    </xf>
    <xf numFmtId="0" fontId="4" fillId="0" borderId="3" xfId="0" applyFont="1" applyBorder="1" applyAlignment="1">
      <alignment horizontal="center"/>
    </xf>
    <xf numFmtId="0" fontId="4" fillId="0" borderId="4"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6" xfId="0" applyFont="1" applyBorder="1" applyAlignment="1">
      <alignment horizontal="center"/>
    </xf>
    <xf numFmtId="0" fontId="4" fillId="0" borderId="0" xfId="0" applyFont="1" applyAlignment="1">
      <alignment horizontal="center"/>
    </xf>
    <xf numFmtId="165" fontId="45" fillId="0" borderId="11" xfId="0" applyNumberFormat="1" applyFont="1" applyBorder="1" applyAlignment="1" applyProtection="1">
      <alignment horizontal="center"/>
      <protection hidden="1"/>
    </xf>
    <xf numFmtId="165" fontId="45" fillId="0" borderId="12" xfId="0" applyNumberFormat="1" applyFont="1" applyBorder="1" applyAlignment="1" applyProtection="1">
      <alignment horizontal="center"/>
      <protection hidden="1"/>
    </xf>
    <xf numFmtId="165" fontId="45" fillId="0" borderId="42" xfId="0" applyNumberFormat="1" applyFont="1" applyBorder="1" applyAlignment="1" applyProtection="1">
      <alignment horizontal="center"/>
      <protection hidden="1"/>
    </xf>
    <xf numFmtId="165" fontId="39" fillId="0" borderId="11" xfId="0" applyNumberFormat="1" applyFont="1" applyBorder="1" applyAlignment="1" applyProtection="1">
      <alignment horizontal="center"/>
      <protection hidden="1"/>
    </xf>
    <xf numFmtId="165" fontId="39" fillId="0" borderId="12" xfId="0" applyNumberFormat="1" applyFont="1" applyBorder="1" applyAlignment="1" applyProtection="1">
      <alignment horizontal="center"/>
      <protection hidden="1"/>
    </xf>
    <xf numFmtId="165" fontId="39" fillId="0" borderId="13" xfId="0" applyNumberFormat="1" applyFont="1" applyBorder="1" applyAlignment="1" applyProtection="1">
      <alignment horizontal="center"/>
      <protection hidden="1"/>
    </xf>
    <xf numFmtId="0" fontId="57" fillId="6" borderId="12" xfId="0" applyFont="1" applyFill="1" applyBorder="1" applyAlignment="1">
      <alignment horizontal="center" vertical="center" wrapText="1"/>
    </xf>
    <xf numFmtId="0" fontId="10" fillId="6" borderId="36" xfId="0" applyFont="1" applyFill="1" applyBorder="1" applyAlignment="1">
      <alignment horizontal="left" vertical="center" wrapText="1"/>
    </xf>
    <xf numFmtId="0" fontId="10" fillId="6" borderId="37" xfId="0" applyFont="1" applyFill="1" applyBorder="1" applyAlignment="1">
      <alignment horizontal="left" vertical="center" wrapText="1"/>
    </xf>
    <xf numFmtId="0" fontId="10" fillId="6" borderId="38" xfId="0" applyFont="1" applyFill="1" applyBorder="1" applyAlignment="1">
      <alignment horizontal="left" vertical="center" wrapText="1"/>
    </xf>
    <xf numFmtId="165" fontId="46" fillId="6" borderId="12" xfId="0" applyNumberFormat="1" applyFont="1" applyFill="1" applyBorder="1" applyAlignment="1">
      <alignment horizontal="center" vertical="center"/>
    </xf>
    <xf numFmtId="165" fontId="46" fillId="6" borderId="13" xfId="0" applyNumberFormat="1" applyFont="1" applyFill="1" applyBorder="1" applyAlignment="1">
      <alignment horizontal="center" vertical="center"/>
    </xf>
    <xf numFmtId="165" fontId="46" fillId="6" borderId="4" xfId="0" applyNumberFormat="1" applyFont="1" applyFill="1" applyBorder="1" applyAlignment="1">
      <alignment horizontal="center" vertical="center"/>
    </xf>
    <xf numFmtId="165" fontId="46" fillId="6" borderId="5" xfId="0" applyNumberFormat="1" applyFont="1" applyFill="1" applyBorder="1" applyAlignment="1">
      <alignment horizontal="center" vertical="center"/>
    </xf>
    <xf numFmtId="165" fontId="4" fillId="6" borderId="11" xfId="0" applyNumberFormat="1" applyFont="1" applyFill="1" applyBorder="1" applyAlignment="1">
      <alignment horizontal="center"/>
    </xf>
    <xf numFmtId="165" fontId="4" fillId="6" borderId="12" xfId="0" applyNumberFormat="1" applyFont="1" applyFill="1" applyBorder="1" applyAlignment="1">
      <alignment horizontal="center"/>
    </xf>
    <xf numFmtId="165" fontId="4" fillId="6" borderId="13" xfId="0" applyNumberFormat="1" applyFont="1" applyFill="1" applyBorder="1" applyAlignment="1">
      <alignment horizontal="center"/>
    </xf>
    <xf numFmtId="0" fontId="58" fillId="6" borderId="36" xfId="0" applyFont="1" applyFill="1" applyBorder="1" applyAlignment="1">
      <alignment horizontal="left" vertical="center" wrapText="1"/>
    </xf>
    <xf numFmtId="0" fontId="58" fillId="6" borderId="37" xfId="0" applyFont="1" applyFill="1" applyBorder="1" applyAlignment="1">
      <alignment horizontal="left" vertical="center" wrapText="1"/>
    </xf>
    <xf numFmtId="0" fontId="58" fillId="6" borderId="38" xfId="0" applyFont="1" applyFill="1" applyBorder="1" applyAlignment="1">
      <alignment horizontal="left" vertical="center" wrapText="1"/>
    </xf>
    <xf numFmtId="1" fontId="8" fillId="0" borderId="11" xfId="0" applyNumberFormat="1" applyFont="1" applyBorder="1" applyAlignment="1" applyProtection="1">
      <alignment horizontal="center" vertical="center"/>
      <protection hidden="1"/>
    </xf>
    <xf numFmtId="1" fontId="8" fillId="0" borderId="12" xfId="0" applyNumberFormat="1" applyFont="1" applyBorder="1" applyAlignment="1" applyProtection="1">
      <alignment horizontal="center" vertical="center"/>
      <protection hidden="1"/>
    </xf>
    <xf numFmtId="1" fontId="8" fillId="0" borderId="13" xfId="0" applyNumberFormat="1" applyFont="1" applyBorder="1" applyAlignment="1" applyProtection="1">
      <alignment horizontal="center" vertical="center"/>
      <protection hidden="1"/>
    </xf>
    <xf numFmtId="0" fontId="36" fillId="0" borderId="11" xfId="0" applyFont="1" applyBorder="1" applyAlignment="1">
      <alignment horizontal="center" vertical="center"/>
    </xf>
    <xf numFmtId="165" fontId="4" fillId="4" borderId="11" xfId="0" applyNumberFormat="1" applyFont="1" applyFill="1" applyBorder="1" applyAlignment="1" applyProtection="1">
      <alignment horizontal="center"/>
      <protection hidden="1"/>
    </xf>
    <xf numFmtId="165" fontId="4" fillId="4" borderId="12" xfId="0" applyNumberFormat="1" applyFont="1" applyFill="1" applyBorder="1" applyAlignment="1" applyProtection="1">
      <alignment horizontal="center"/>
      <protection hidden="1"/>
    </xf>
    <xf numFmtId="165" fontId="4" fillId="4" borderId="13" xfId="0" applyNumberFormat="1" applyFont="1" applyFill="1" applyBorder="1" applyAlignment="1" applyProtection="1">
      <alignment horizontal="center"/>
      <protection hidden="1"/>
    </xf>
    <xf numFmtId="165" fontId="4" fillId="4" borderId="3" xfId="0" applyNumberFormat="1" applyFont="1" applyFill="1" applyBorder="1" applyAlignment="1" applyProtection="1">
      <alignment horizontal="center"/>
      <protection hidden="1"/>
    </xf>
    <xf numFmtId="165" fontId="4" fillId="4" borderId="4" xfId="0" applyNumberFormat="1" applyFont="1" applyFill="1" applyBorder="1" applyAlignment="1" applyProtection="1">
      <alignment horizontal="center"/>
      <protection hidden="1"/>
    </xf>
    <xf numFmtId="165" fontId="4" fillId="4" borderId="5" xfId="0" applyNumberFormat="1" applyFont="1" applyFill="1" applyBorder="1" applyAlignment="1" applyProtection="1">
      <alignment horizontal="center"/>
      <protection hidden="1"/>
    </xf>
    <xf numFmtId="165" fontId="4" fillId="4" borderId="15" xfId="0" applyNumberFormat="1" applyFont="1" applyFill="1" applyBorder="1" applyAlignment="1" applyProtection="1">
      <alignment horizontal="center"/>
      <protection hidden="1"/>
    </xf>
    <xf numFmtId="165" fontId="36" fillId="4" borderId="15" xfId="0" applyNumberFormat="1" applyFont="1" applyFill="1" applyBorder="1" applyAlignment="1" applyProtection="1">
      <alignment horizontal="center"/>
      <protection hidden="1"/>
    </xf>
    <xf numFmtId="165" fontId="4" fillId="13" borderId="3" xfId="0" applyNumberFormat="1" applyFont="1" applyFill="1" applyBorder="1" applyAlignment="1" applyProtection="1">
      <alignment horizontal="center" vertical="center" wrapText="1"/>
      <protection hidden="1"/>
    </xf>
    <xf numFmtId="165" fontId="4" fillId="13" borderId="4" xfId="0" applyNumberFormat="1" applyFont="1" applyFill="1" applyBorder="1" applyAlignment="1" applyProtection="1">
      <alignment horizontal="center" vertical="center" wrapText="1"/>
      <protection hidden="1"/>
    </xf>
    <xf numFmtId="165" fontId="4" fillId="13" borderId="5" xfId="0" applyNumberFormat="1" applyFont="1" applyFill="1" applyBorder="1" applyAlignment="1" applyProtection="1">
      <alignment horizontal="center" vertical="center" wrapText="1"/>
      <protection hidden="1"/>
    </xf>
    <xf numFmtId="165" fontId="4" fillId="13" borderId="15" xfId="0" applyNumberFormat="1" applyFont="1" applyFill="1" applyBorder="1" applyAlignment="1" applyProtection="1">
      <alignment horizontal="center" vertical="center" wrapText="1"/>
      <protection hidden="1"/>
    </xf>
    <xf numFmtId="165" fontId="36" fillId="4" borderId="6" xfId="0" applyNumberFormat="1" applyFont="1" applyFill="1" applyBorder="1" applyAlignment="1" applyProtection="1">
      <alignment horizontal="center"/>
      <protection hidden="1"/>
    </xf>
    <xf numFmtId="165" fontId="36" fillId="4" borderId="0" xfId="0" applyNumberFormat="1" applyFont="1" applyFill="1" applyAlignment="1" applyProtection="1">
      <alignment horizontal="center"/>
      <protection hidden="1"/>
    </xf>
    <xf numFmtId="0" fontId="4" fillId="6" borderId="11"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1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12" xfId="0" applyFont="1" applyFill="1" applyBorder="1" applyAlignment="1">
      <alignment horizontal="center" vertical="center"/>
    </xf>
    <xf numFmtId="0" fontId="4" fillId="13" borderId="13" xfId="0" applyFont="1" applyFill="1" applyBorder="1" applyAlignment="1">
      <alignment horizontal="center" vertical="center"/>
    </xf>
    <xf numFmtId="165" fontId="4" fillId="13" borderId="11" xfId="0" applyNumberFormat="1" applyFont="1" applyFill="1" applyBorder="1" applyAlignment="1">
      <alignment horizontal="center" vertical="center" wrapText="1"/>
    </xf>
    <xf numFmtId="165" fontId="4" fillId="13" borderId="12" xfId="0" applyNumberFormat="1" applyFont="1" applyFill="1" applyBorder="1" applyAlignment="1">
      <alignment horizontal="center" vertical="center" wrapText="1"/>
    </xf>
    <xf numFmtId="165" fontId="4" fillId="13" borderId="13" xfId="0" applyNumberFormat="1" applyFont="1" applyFill="1" applyBorder="1" applyAlignment="1">
      <alignment horizontal="center" vertical="center" wrapText="1"/>
    </xf>
    <xf numFmtId="0" fontId="38" fillId="13" borderId="8" xfId="0" applyFont="1" applyFill="1" applyBorder="1" applyAlignment="1">
      <alignment horizontal="center" vertical="center" wrapText="1"/>
    </xf>
    <xf numFmtId="0" fontId="38" fillId="13" borderId="9" xfId="0" applyFont="1" applyFill="1" applyBorder="1" applyAlignment="1">
      <alignment horizontal="center" vertical="center" wrapText="1"/>
    </xf>
    <xf numFmtId="0" fontId="35" fillId="0" borderId="0" xfId="0" applyFont="1" applyAlignment="1">
      <alignment horizontal="left" wrapText="1"/>
    </xf>
    <xf numFmtId="0" fontId="4" fillId="6" borderId="2" xfId="0" applyFont="1" applyFill="1" applyBorder="1" applyAlignment="1">
      <alignment horizontal="center" wrapText="1"/>
    </xf>
    <xf numFmtId="0" fontId="4" fillId="6" borderId="2" xfId="0" applyFont="1" applyFill="1" applyBorder="1" applyAlignment="1">
      <alignment horizontal="center"/>
    </xf>
    <xf numFmtId="165" fontId="4" fillId="6" borderId="2" xfId="0" applyNumberFormat="1" applyFont="1" applyFill="1" applyBorder="1" applyAlignment="1">
      <alignment horizontal="center"/>
    </xf>
    <xf numFmtId="0" fontId="4" fillId="13" borderId="2" xfId="0" applyFont="1" applyFill="1" applyBorder="1" applyAlignment="1">
      <alignment horizontal="center"/>
    </xf>
    <xf numFmtId="0" fontId="7" fillId="0" borderId="0" xfId="0" applyFont="1" applyAlignment="1">
      <alignment horizontal="center" vertical="center" wrapText="1"/>
    </xf>
    <xf numFmtId="0" fontId="36" fillId="0" borderId="2" xfId="0" applyFont="1" applyBorder="1" applyAlignment="1">
      <alignment horizontal="center"/>
    </xf>
    <xf numFmtId="0" fontId="4" fillId="6" borderId="2" xfId="0" applyFont="1" applyFill="1" applyBorder="1" applyAlignment="1">
      <alignment horizontal="left"/>
    </xf>
    <xf numFmtId="0" fontId="4" fillId="6" borderId="8" xfId="0" applyFont="1" applyFill="1" applyBorder="1" applyAlignment="1">
      <alignment horizontal="left" wrapText="1"/>
    </xf>
    <xf numFmtId="0" fontId="4" fillId="6" borderId="9" xfId="0" applyFont="1" applyFill="1" applyBorder="1" applyAlignment="1">
      <alignment horizontal="left"/>
    </xf>
    <xf numFmtId="0" fontId="4" fillId="6" borderId="10" xfId="0" applyFont="1" applyFill="1" applyBorder="1" applyAlignment="1">
      <alignment horizontal="left"/>
    </xf>
    <xf numFmtId="165" fontId="4" fillId="6" borderId="35" xfId="0" applyNumberFormat="1" applyFont="1" applyFill="1" applyBorder="1" applyAlignment="1">
      <alignment horizontal="center"/>
    </xf>
    <xf numFmtId="0" fontId="4" fillId="0" borderId="35" xfId="0" applyFont="1" applyBorder="1" applyAlignment="1">
      <alignment horizontal="left"/>
    </xf>
    <xf numFmtId="0" fontId="4" fillId="0" borderId="2" xfId="0" applyFont="1" applyBorder="1" applyAlignment="1">
      <alignment horizontal="left"/>
    </xf>
    <xf numFmtId="0" fontId="10" fillId="4" borderId="12" xfId="0" applyFont="1" applyFill="1" applyBorder="1" applyAlignment="1">
      <alignment horizontal="center" vertical="center" wrapText="1"/>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38" fillId="6" borderId="11" xfId="0" applyFont="1" applyFill="1" applyBorder="1" applyAlignment="1">
      <alignment horizontal="center"/>
    </xf>
    <xf numFmtId="0" fontId="38" fillId="6" borderId="12" xfId="0" applyFont="1" applyFill="1" applyBorder="1" applyAlignment="1">
      <alignment horizontal="center"/>
    </xf>
    <xf numFmtId="0" fontId="38" fillId="6" borderId="13" xfId="0" applyFont="1" applyFill="1" applyBorder="1" applyAlignment="1">
      <alignment horizontal="center"/>
    </xf>
    <xf numFmtId="0" fontId="4" fillId="13" borderId="11" xfId="0" applyFont="1" applyFill="1" applyBorder="1" applyAlignment="1">
      <alignment horizontal="left" vertical="center" wrapText="1"/>
    </xf>
    <xf numFmtId="0" fontId="4" fillId="13" borderId="12" xfId="0" applyFont="1" applyFill="1" applyBorder="1" applyAlignment="1">
      <alignment horizontal="left" vertical="center"/>
    </xf>
    <xf numFmtId="0" fontId="4" fillId="13" borderId="13" xfId="0" applyFont="1" applyFill="1" applyBorder="1" applyAlignment="1">
      <alignment horizontal="left" vertical="center"/>
    </xf>
    <xf numFmtId="0" fontId="1" fillId="5" borderId="0" xfId="0" applyFont="1" applyFill="1" applyAlignment="1">
      <alignment horizontal="center" vertical="center"/>
    </xf>
    <xf numFmtId="165" fontId="36" fillId="4" borderId="2" xfId="0" applyNumberFormat="1" applyFont="1" applyFill="1" applyBorder="1" applyAlignment="1" applyProtection="1">
      <alignment horizontal="center"/>
      <protection hidden="1"/>
    </xf>
    <xf numFmtId="165" fontId="36" fillId="4" borderId="11" xfId="0" applyNumberFormat="1" applyFont="1" applyFill="1" applyBorder="1" applyAlignment="1" applyProtection="1">
      <alignment horizontal="center"/>
      <protection hidden="1"/>
    </xf>
    <xf numFmtId="0" fontId="37" fillId="5" borderId="0" xfId="0" applyFont="1" applyFill="1" applyAlignment="1">
      <alignment horizontal="center" vertical="center"/>
    </xf>
    <xf numFmtId="0" fontId="37" fillId="2" borderId="0" xfId="0" applyFont="1" applyFill="1" applyAlignment="1">
      <alignment horizontal="center" vertical="center"/>
    </xf>
    <xf numFmtId="10" fontId="4" fillId="0" borderId="2" xfId="0" applyNumberFormat="1" applyFont="1" applyBorder="1" applyAlignment="1">
      <alignment horizontal="center"/>
    </xf>
    <xf numFmtId="9" fontId="8" fillId="0" borderId="2" xfId="0" applyNumberFormat="1" applyFont="1" applyBorder="1" applyAlignment="1">
      <alignment horizontal="center"/>
    </xf>
    <xf numFmtId="0" fontId="8" fillId="0" borderId="2" xfId="0" applyFont="1" applyBorder="1" applyAlignment="1">
      <alignment horizontal="center"/>
    </xf>
    <xf numFmtId="0" fontId="8" fillId="0" borderId="2" xfId="0" applyFont="1" applyBorder="1" applyAlignment="1">
      <alignment horizontal="left"/>
    </xf>
    <xf numFmtId="0" fontId="8" fillId="0" borderId="36" xfId="0" applyFont="1" applyBorder="1" applyAlignment="1">
      <alignment horizontal="center"/>
    </xf>
    <xf numFmtId="0" fontId="8" fillId="0" borderId="37" xfId="0" applyFont="1" applyBorder="1" applyAlignment="1">
      <alignment horizontal="center"/>
    </xf>
    <xf numFmtId="0" fontId="8" fillId="0" borderId="38" xfId="0" applyFont="1" applyBorder="1" applyAlignment="1">
      <alignment horizont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38" fillId="0" borderId="36"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38" xfId="0" applyFont="1" applyBorder="1" applyAlignment="1">
      <alignment horizontal="center" vertical="center" wrapText="1"/>
    </xf>
    <xf numFmtId="0" fontId="10" fillId="4" borderId="0" xfId="0" applyFont="1" applyFill="1" applyAlignment="1">
      <alignment horizontal="left" vertical="center" wrapText="1"/>
    </xf>
    <xf numFmtId="165" fontId="35" fillId="4" borderId="2" xfId="0" applyNumberFormat="1" applyFont="1" applyFill="1" applyBorder="1" applyAlignment="1" applyProtection="1">
      <alignment horizontal="center" vertical="center"/>
      <protection hidden="1"/>
    </xf>
    <xf numFmtId="0" fontId="36" fillId="4" borderId="2" xfId="0" applyFont="1" applyFill="1" applyBorder="1" applyAlignment="1">
      <alignment horizontal="center" vertical="center" wrapText="1"/>
    </xf>
    <xf numFmtId="10" fontId="4" fillId="0" borderId="35" xfId="0" applyNumberFormat="1" applyFont="1" applyBorder="1" applyAlignment="1">
      <alignment horizontal="center"/>
    </xf>
    <xf numFmtId="0" fontId="4" fillId="6" borderId="1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38" fillId="6" borderId="2" xfId="0" applyFont="1" applyFill="1" applyBorder="1" applyAlignment="1">
      <alignment horizontal="center"/>
    </xf>
    <xf numFmtId="0" fontId="36" fillId="0" borderId="42" xfId="0" applyFont="1" applyBorder="1" applyAlignment="1">
      <alignment horizontal="center" vertical="center"/>
    </xf>
    <xf numFmtId="0" fontId="4" fillId="0" borderId="13" xfId="0" applyFont="1" applyBorder="1" applyAlignment="1">
      <alignment horizontal="center" vertical="center" wrapText="1"/>
    </xf>
    <xf numFmtId="165" fontId="4" fillId="4" borderId="11" xfId="0" applyNumberFormat="1" applyFont="1" applyFill="1" applyBorder="1" applyAlignment="1" applyProtection="1">
      <alignment horizontal="center" vertical="center" wrapText="1"/>
      <protection hidden="1"/>
    </xf>
    <xf numFmtId="165" fontId="4" fillId="4" borderId="12" xfId="0" applyNumberFormat="1" applyFont="1" applyFill="1" applyBorder="1" applyAlignment="1" applyProtection="1">
      <alignment horizontal="center" vertical="center" wrapText="1"/>
      <protection hidden="1"/>
    </xf>
    <xf numFmtId="165" fontId="4" fillId="4" borderId="13" xfId="0" applyNumberFormat="1" applyFont="1" applyFill="1" applyBorder="1" applyAlignment="1" applyProtection="1">
      <alignment horizontal="center" vertical="center" wrapText="1"/>
      <protection hidden="1"/>
    </xf>
    <xf numFmtId="0" fontId="51" fillId="0" borderId="36" xfId="0" applyFont="1" applyBorder="1" applyAlignment="1">
      <alignment horizontal="center"/>
    </xf>
    <xf numFmtId="0" fontId="51" fillId="0" borderId="37" xfId="0" applyFont="1" applyBorder="1" applyAlignment="1">
      <alignment horizontal="center"/>
    </xf>
    <xf numFmtId="0" fontId="51" fillId="0" borderId="38" xfId="0" applyFont="1" applyBorder="1" applyAlignment="1">
      <alignment horizontal="center"/>
    </xf>
    <xf numFmtId="0" fontId="4" fillId="0" borderId="10" xfId="0" applyFont="1" applyBorder="1" applyAlignment="1">
      <alignment horizontal="center"/>
    </xf>
    <xf numFmtId="0" fontId="44" fillId="0" borderId="8" xfId="0" applyFont="1" applyBorder="1" applyAlignment="1">
      <alignment horizontal="center" vertical="center" wrapText="1"/>
    </xf>
    <xf numFmtId="0" fontId="44" fillId="0" borderId="9" xfId="0" applyFont="1" applyBorder="1" applyAlignment="1">
      <alignment horizontal="center" vertical="center" wrapText="1"/>
    </xf>
    <xf numFmtId="0" fontId="44" fillId="0" borderId="11" xfId="0" applyFont="1" applyBorder="1" applyAlignment="1">
      <alignment horizontal="center" wrapText="1"/>
    </xf>
    <xf numFmtId="0" fontId="44" fillId="0" borderId="12" xfId="0" applyFont="1" applyBorder="1" applyAlignment="1">
      <alignment horizontal="center" wrapText="1"/>
    </xf>
    <xf numFmtId="0" fontId="44" fillId="0" borderId="13" xfId="0" applyFont="1" applyBorder="1" applyAlignment="1">
      <alignment horizontal="center" wrapText="1"/>
    </xf>
    <xf numFmtId="0" fontId="4" fillId="13" borderId="11" xfId="0" applyFont="1" applyFill="1" applyBorder="1" applyAlignment="1">
      <alignment horizontal="center"/>
    </xf>
    <xf numFmtId="0" fontId="4" fillId="13" borderId="12" xfId="0" applyFont="1" applyFill="1" applyBorder="1" applyAlignment="1">
      <alignment horizontal="center"/>
    </xf>
    <xf numFmtId="0" fontId="4" fillId="13" borderId="13" xfId="0" applyFont="1" applyFill="1" applyBorder="1" applyAlignment="1">
      <alignment horizontal="center"/>
    </xf>
    <xf numFmtId="165" fontId="35" fillId="0" borderId="2" xfId="0" applyNumberFormat="1" applyFont="1" applyBorder="1" applyAlignment="1" applyProtection="1">
      <alignment horizontal="center"/>
      <protection hidden="1"/>
    </xf>
    <xf numFmtId="165" fontId="4" fillId="4" borderId="2" xfId="0" applyNumberFormat="1" applyFont="1" applyFill="1" applyBorder="1" applyAlignment="1" applyProtection="1">
      <alignment horizontal="center"/>
      <protection hidden="1"/>
    </xf>
    <xf numFmtId="165" fontId="4" fillId="0" borderId="8" xfId="0" applyNumberFormat="1" applyFont="1" applyBorder="1" applyAlignment="1" applyProtection="1">
      <alignment horizontal="center"/>
      <protection hidden="1"/>
    </xf>
    <xf numFmtId="165" fontId="4" fillId="0" borderId="9" xfId="0" applyNumberFormat="1" applyFont="1" applyBorder="1" applyAlignment="1" applyProtection="1">
      <alignment horizontal="center"/>
      <protection hidden="1"/>
    </xf>
    <xf numFmtId="165" fontId="4" fillId="0" borderId="10" xfId="0" applyNumberFormat="1" applyFont="1" applyBorder="1" applyAlignment="1" applyProtection="1">
      <alignment horizontal="center"/>
      <protection hidden="1"/>
    </xf>
    <xf numFmtId="0" fontId="44" fillId="0" borderId="2" xfId="0" applyFont="1" applyBorder="1" applyAlignment="1">
      <alignment horizontal="center" wrapText="1"/>
    </xf>
    <xf numFmtId="0" fontId="4" fillId="6" borderId="11" xfId="0" applyFont="1" applyFill="1" applyBorder="1" applyAlignment="1">
      <alignment horizontal="left" wrapText="1"/>
    </xf>
    <xf numFmtId="0" fontId="4" fillId="6" borderId="12" xfId="0" applyFont="1" applyFill="1" applyBorder="1" applyAlignment="1">
      <alignment horizontal="left" wrapText="1"/>
    </xf>
    <xf numFmtId="0" fontId="4" fillId="6" borderId="13" xfId="0" applyFont="1" applyFill="1" applyBorder="1" applyAlignment="1">
      <alignment horizontal="left" wrapText="1"/>
    </xf>
    <xf numFmtId="0" fontId="4" fillId="6" borderId="11" xfId="0" applyFont="1" applyFill="1" applyBorder="1" applyAlignment="1">
      <alignment horizontal="left"/>
    </xf>
    <xf numFmtId="0" fontId="4" fillId="6" borderId="12" xfId="0" applyFont="1" applyFill="1" applyBorder="1" applyAlignment="1">
      <alignment horizontal="left"/>
    </xf>
    <xf numFmtId="0" fontId="4" fillId="6" borderId="13" xfId="0" applyFont="1" applyFill="1" applyBorder="1" applyAlignment="1">
      <alignment horizontal="left"/>
    </xf>
    <xf numFmtId="0" fontId="4" fillId="6" borderId="12" xfId="0" applyFont="1" applyFill="1" applyBorder="1" applyAlignment="1">
      <alignment horizontal="left" vertical="center"/>
    </xf>
    <xf numFmtId="0" fontId="4" fillId="6" borderId="13" xfId="0" applyFont="1" applyFill="1" applyBorder="1" applyAlignment="1">
      <alignment horizontal="left" vertical="center"/>
    </xf>
    <xf numFmtId="0" fontId="38" fillId="6" borderId="8" xfId="0" applyFont="1" applyFill="1" applyBorder="1" applyAlignment="1">
      <alignment horizontal="center" vertical="center" wrapText="1"/>
    </xf>
    <xf numFmtId="0" fontId="38" fillId="6" borderId="9" xfId="0" applyFont="1" applyFill="1" applyBorder="1" applyAlignment="1">
      <alignment horizontal="center" vertical="center" wrapText="1"/>
    </xf>
    <xf numFmtId="0" fontId="38" fillId="6" borderId="10" xfId="0" applyFont="1" applyFill="1" applyBorder="1" applyAlignment="1">
      <alignment horizontal="center" vertic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0" borderId="13" xfId="0" applyFont="1" applyBorder="1" applyAlignment="1">
      <alignment horizontal="center" wrapText="1"/>
    </xf>
    <xf numFmtId="0" fontId="36" fillId="0" borderId="11" xfId="0" applyFont="1" applyBorder="1" applyAlignment="1">
      <alignment horizontal="center" wrapText="1"/>
    </xf>
    <xf numFmtId="0" fontId="36" fillId="0" borderId="12" xfId="0" applyFont="1" applyBorder="1" applyAlignment="1">
      <alignment horizontal="center" wrapText="1"/>
    </xf>
    <xf numFmtId="0" fontId="36" fillId="0" borderId="13" xfId="0" applyFont="1" applyBorder="1" applyAlignment="1">
      <alignment horizontal="center" wrapText="1"/>
    </xf>
    <xf numFmtId="0" fontId="13" fillId="4" borderId="36" xfId="0" applyFont="1" applyFill="1" applyBorder="1" applyAlignment="1">
      <alignment horizontal="center" vertical="center"/>
    </xf>
    <xf numFmtId="0" fontId="13" fillId="4" borderId="37" xfId="0" applyFont="1" applyFill="1" applyBorder="1" applyAlignment="1">
      <alignment horizontal="center" vertical="center"/>
    </xf>
    <xf numFmtId="0" fontId="13" fillId="4" borderId="38" xfId="0" applyFont="1" applyFill="1" applyBorder="1" applyAlignment="1">
      <alignment horizontal="center" vertical="center"/>
    </xf>
    <xf numFmtId="0" fontId="38" fillId="0" borderId="2" xfId="0" applyFont="1" applyBorder="1" applyAlignment="1">
      <alignment horizontal="center"/>
    </xf>
    <xf numFmtId="165" fontId="4" fillId="6" borderId="8" xfId="0" applyNumberFormat="1" applyFont="1" applyFill="1" applyBorder="1" applyAlignment="1">
      <alignment horizontal="center"/>
    </xf>
    <xf numFmtId="165" fontId="4" fillId="6" borderId="9" xfId="0" applyNumberFormat="1" applyFont="1" applyFill="1" applyBorder="1" applyAlignment="1">
      <alignment horizontal="center"/>
    </xf>
    <xf numFmtId="165" fontId="4" fillId="6" borderId="10" xfId="0" applyNumberFormat="1" applyFont="1" applyFill="1" applyBorder="1" applyAlignment="1">
      <alignment horizontal="center"/>
    </xf>
    <xf numFmtId="0" fontId="38" fillId="6" borderId="8" xfId="0" applyFont="1" applyFill="1" applyBorder="1" applyAlignment="1">
      <alignment horizontal="center"/>
    </xf>
    <xf numFmtId="0" fontId="38" fillId="6" borderId="9" xfId="0" applyFont="1" applyFill="1" applyBorder="1" applyAlignment="1">
      <alignment horizontal="center"/>
    </xf>
    <xf numFmtId="0" fontId="38" fillId="6" borderId="10" xfId="0" applyFont="1" applyFill="1" applyBorder="1" applyAlignment="1">
      <alignment horizontal="center"/>
    </xf>
    <xf numFmtId="0" fontId="4" fillId="0" borderId="35" xfId="0" applyFont="1" applyBorder="1" applyAlignment="1">
      <alignment horizontal="center"/>
    </xf>
    <xf numFmtId="165" fontId="4" fillId="6" borderId="11" xfId="0" applyNumberFormat="1" applyFont="1" applyFill="1" applyBorder="1" applyAlignment="1">
      <alignment horizontal="center" vertical="center" wrapText="1"/>
    </xf>
    <xf numFmtId="165" fontId="4" fillId="6" borderId="12" xfId="0" applyNumberFormat="1" applyFont="1" applyFill="1" applyBorder="1" applyAlignment="1">
      <alignment horizontal="center" vertical="center" wrapText="1"/>
    </xf>
    <xf numFmtId="165" fontId="4" fillId="6" borderId="13" xfId="0" applyNumberFormat="1" applyFont="1" applyFill="1" applyBorder="1" applyAlignment="1">
      <alignment horizontal="center" vertical="center" wrapText="1"/>
    </xf>
    <xf numFmtId="0" fontId="7" fillId="0" borderId="2" xfId="0" applyFont="1" applyBorder="1" applyAlignment="1">
      <alignment horizontal="left" vertical="center"/>
    </xf>
    <xf numFmtId="0" fontId="43" fillId="0" borderId="2" xfId="0" applyFont="1" applyBorder="1" applyAlignment="1">
      <alignment horizontal="left" vertical="center"/>
    </xf>
    <xf numFmtId="0" fontId="35" fillId="0" borderId="6" xfId="0" applyFont="1" applyBorder="1" applyAlignment="1">
      <alignment horizontal="left"/>
    </xf>
    <xf numFmtId="0" fontId="35" fillId="0" borderId="0" xfId="0" applyFont="1" applyAlignment="1">
      <alignment horizontal="left"/>
    </xf>
    <xf numFmtId="0" fontId="4" fillId="6" borderId="9" xfId="0" applyFont="1" applyFill="1" applyBorder="1" applyAlignment="1">
      <alignment horizontal="center"/>
    </xf>
    <xf numFmtId="0" fontId="4" fillId="6" borderId="9" xfId="0" applyFont="1" applyFill="1" applyBorder="1" applyAlignment="1">
      <alignment horizontal="left" wrapText="1"/>
    </xf>
    <xf numFmtId="0" fontId="4" fillId="6" borderId="9" xfId="0" applyFont="1" applyFill="1" applyBorder="1" applyAlignment="1">
      <alignment horizontal="left" vertical="center" wrapText="1"/>
    </xf>
    <xf numFmtId="0" fontId="4" fillId="6" borderId="9" xfId="0" applyFont="1" applyFill="1" applyBorder="1" applyAlignment="1">
      <alignment horizontal="left" vertical="center"/>
    </xf>
    <xf numFmtId="0" fontId="1" fillId="2" borderId="0" xfId="0" applyFont="1" applyFill="1" applyAlignment="1">
      <alignment horizontal="center" vertical="center"/>
    </xf>
    <xf numFmtId="165" fontId="4" fillId="0" borderId="2" xfId="0" applyNumberFormat="1" applyFont="1" applyBorder="1" applyAlignment="1">
      <alignment horizontal="center"/>
    </xf>
    <xf numFmtId="165" fontId="4" fillId="13" borderId="2" xfId="0" applyNumberFormat="1" applyFont="1" applyFill="1" applyBorder="1" applyAlignment="1" applyProtection="1">
      <alignment horizontal="center"/>
      <protection hidden="1"/>
    </xf>
    <xf numFmtId="0" fontId="4" fillId="13" borderId="11" xfId="0" applyFont="1" applyFill="1" applyBorder="1" applyAlignment="1">
      <alignment horizontal="center" vertical="center"/>
    </xf>
    <xf numFmtId="0" fontId="38" fillId="13" borderId="10" xfId="0" applyFont="1" applyFill="1" applyBorder="1" applyAlignment="1">
      <alignment horizontal="center" vertical="center" wrapText="1"/>
    </xf>
    <xf numFmtId="0" fontId="44" fillId="0" borderId="2" xfId="0" applyFont="1" applyBorder="1" applyAlignment="1">
      <alignment horizontal="center" vertical="center" wrapText="1"/>
    </xf>
    <xf numFmtId="0" fontId="8" fillId="4" borderId="2" xfId="0" applyFont="1" applyFill="1" applyBorder="1" applyAlignment="1">
      <alignment horizontal="center"/>
    </xf>
    <xf numFmtId="0" fontId="4" fillId="0" borderId="2" xfId="0" applyFont="1" applyBorder="1" applyAlignment="1" applyProtection="1">
      <alignment horizontal="center"/>
      <protection hidden="1"/>
    </xf>
    <xf numFmtId="0" fontId="4" fillId="0" borderId="11" xfId="0" applyFont="1" applyBorder="1" applyAlignment="1" applyProtection="1">
      <alignment horizontal="center"/>
      <protection hidden="1"/>
    </xf>
    <xf numFmtId="9" fontId="4" fillId="13" borderId="2" xfId="1" applyFont="1" applyFill="1" applyBorder="1" applyAlignment="1" applyProtection="1">
      <alignment horizontal="center"/>
    </xf>
    <xf numFmtId="1" fontId="8" fillId="0" borderId="2" xfId="0" applyNumberFormat="1" applyFont="1" applyBorder="1" applyAlignment="1" applyProtection="1">
      <alignment horizontal="center" vertical="center"/>
      <protection hidden="1"/>
    </xf>
    <xf numFmtId="0" fontId="10" fillId="0" borderId="2" xfId="0" applyFont="1" applyBorder="1" applyAlignment="1">
      <alignment horizontal="center" vertical="center" wrapText="1"/>
    </xf>
    <xf numFmtId="0" fontId="10" fillId="6"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9" fontId="4" fillId="13" borderId="11" xfId="1" applyFont="1" applyFill="1" applyBorder="1" applyAlignment="1" applyProtection="1">
      <alignment horizontal="center"/>
    </xf>
    <xf numFmtId="9" fontId="4" fillId="13" borderId="12" xfId="1" applyFont="1" applyFill="1" applyBorder="1" applyAlignment="1" applyProtection="1">
      <alignment horizontal="center"/>
    </xf>
    <xf numFmtId="9" fontId="4" fillId="13" borderId="13" xfId="1" applyFont="1" applyFill="1" applyBorder="1" applyAlignment="1" applyProtection="1">
      <alignment horizontal="center"/>
    </xf>
    <xf numFmtId="0" fontId="36" fillId="0" borderId="12" xfId="0" applyFont="1" applyBorder="1" applyAlignment="1" applyProtection="1">
      <alignment horizontal="center" vertical="center"/>
      <protection hidden="1"/>
    </xf>
    <xf numFmtId="0" fontId="36" fillId="0" borderId="13" xfId="0" applyFont="1" applyBorder="1" applyAlignment="1" applyProtection="1">
      <alignment horizontal="center" vertical="center"/>
      <protection hidden="1"/>
    </xf>
    <xf numFmtId="0" fontId="4" fillId="13" borderId="11" xfId="0" applyFont="1" applyFill="1" applyBorder="1" applyAlignment="1">
      <alignment horizontal="left"/>
    </xf>
    <xf numFmtId="0" fontId="4" fillId="13" borderId="12" xfId="0" applyFont="1" applyFill="1" applyBorder="1" applyAlignment="1">
      <alignment horizontal="left"/>
    </xf>
    <xf numFmtId="0" fontId="4" fillId="13" borderId="13" xfId="0" applyFont="1" applyFill="1" applyBorder="1" applyAlignment="1">
      <alignment horizontal="left"/>
    </xf>
    <xf numFmtId="165" fontId="4" fillId="13" borderId="11" xfId="0" applyNumberFormat="1" applyFont="1" applyFill="1" applyBorder="1" applyAlignment="1">
      <alignment horizontal="center"/>
    </xf>
    <xf numFmtId="165" fontId="4" fillId="13" borderId="12" xfId="0" applyNumberFormat="1" applyFont="1" applyFill="1" applyBorder="1" applyAlignment="1">
      <alignment horizontal="center"/>
    </xf>
    <xf numFmtId="165" fontId="4" fillId="13" borderId="13" xfId="0" applyNumberFormat="1" applyFont="1" applyFill="1" applyBorder="1" applyAlignment="1">
      <alignment horizontal="center"/>
    </xf>
    <xf numFmtId="165" fontId="4" fillId="13" borderId="11" xfId="0" applyNumberFormat="1" applyFont="1" applyFill="1" applyBorder="1" applyAlignment="1" applyProtection="1">
      <alignment horizontal="center"/>
      <protection hidden="1"/>
    </xf>
    <xf numFmtId="165" fontId="4" fillId="13" borderId="12" xfId="0" applyNumberFormat="1" applyFont="1" applyFill="1" applyBorder="1" applyAlignment="1" applyProtection="1">
      <alignment horizontal="center"/>
      <protection hidden="1"/>
    </xf>
    <xf numFmtId="165" fontId="4" fillId="13" borderId="13" xfId="0" applyNumberFormat="1" applyFont="1" applyFill="1" applyBorder="1" applyAlignment="1" applyProtection="1">
      <alignment horizontal="center"/>
      <protection hidden="1"/>
    </xf>
    <xf numFmtId="0" fontId="35" fillId="0" borderId="0" xfId="0" applyFont="1" applyAlignment="1">
      <alignment horizontal="center" wrapText="1"/>
    </xf>
    <xf numFmtId="0" fontId="35" fillId="0" borderId="7" xfId="0" applyFont="1" applyBorder="1" applyAlignment="1">
      <alignment horizontal="center" wrapText="1"/>
    </xf>
    <xf numFmtId="168" fontId="4" fillId="6" borderId="2" xfId="0" applyNumberFormat="1" applyFont="1" applyFill="1" applyBorder="1" applyAlignment="1">
      <alignment horizontal="center"/>
    </xf>
    <xf numFmtId="9" fontId="4" fillId="0" borderId="0" xfId="0" applyNumberFormat="1" applyFont="1" applyAlignment="1">
      <alignment horizontal="center"/>
    </xf>
    <xf numFmtId="0" fontId="4" fillId="0" borderId="11" xfId="0" applyFont="1" applyBorder="1" applyAlignment="1" applyProtection="1">
      <alignment horizontal="left"/>
      <protection hidden="1"/>
    </xf>
    <xf numFmtId="0" fontId="4" fillId="0" borderId="12" xfId="0" applyFont="1" applyBorder="1" applyAlignment="1" applyProtection="1">
      <alignment horizontal="left"/>
      <protection hidden="1"/>
    </xf>
    <xf numFmtId="0" fontId="4" fillId="0" borderId="13" xfId="0" applyFont="1" applyBorder="1" applyAlignment="1" applyProtection="1">
      <alignment horizontal="left"/>
      <protection hidden="1"/>
    </xf>
    <xf numFmtId="0" fontId="4" fillId="0" borderId="0" xfId="0" applyFont="1" applyAlignment="1">
      <alignment horizontal="left"/>
    </xf>
    <xf numFmtId="0" fontId="35" fillId="0" borderId="2" xfId="0" applyFont="1" applyBorder="1" applyAlignment="1">
      <alignment horizontal="center" wrapText="1"/>
    </xf>
    <xf numFmtId="0" fontId="35" fillId="0" borderId="14" xfId="0" applyFont="1" applyBorder="1" applyAlignment="1">
      <alignment horizontal="center"/>
    </xf>
    <xf numFmtId="0" fontId="35" fillId="6" borderId="2" xfId="0" applyFont="1" applyFill="1" applyBorder="1" applyAlignment="1">
      <alignment horizontal="center"/>
    </xf>
    <xf numFmtId="165" fontId="35" fillId="6" borderId="2" xfId="0" applyNumberFormat="1" applyFont="1" applyFill="1" applyBorder="1" applyAlignment="1">
      <alignment horizontal="center"/>
    </xf>
    <xf numFmtId="0" fontId="35" fillId="6" borderId="14" xfId="0" applyFont="1" applyFill="1" applyBorder="1" applyAlignment="1">
      <alignment horizontal="center"/>
    </xf>
    <xf numFmtId="165" fontId="35" fillId="6" borderId="14" xfId="0" applyNumberFormat="1" applyFont="1" applyFill="1" applyBorder="1" applyAlignment="1">
      <alignment horizontal="center"/>
    </xf>
    <xf numFmtId="0" fontId="4" fillId="6" borderId="2" xfId="0" applyFont="1" applyFill="1" applyBorder="1" applyAlignment="1">
      <alignment horizontal="left" vertical="center" wrapText="1"/>
    </xf>
    <xf numFmtId="165" fontId="4" fillId="6" borderId="2" xfId="0" applyNumberFormat="1" applyFont="1" applyFill="1" applyBorder="1" applyAlignment="1">
      <alignment horizontal="center" vertical="center"/>
    </xf>
    <xf numFmtId="0" fontId="4" fillId="6" borderId="14" xfId="0" applyFont="1" applyFill="1" applyBorder="1" applyAlignment="1">
      <alignment horizontal="left" vertical="center" wrapText="1"/>
    </xf>
    <xf numFmtId="165" fontId="4" fillId="6" borderId="14" xfId="0" applyNumberFormat="1" applyFont="1" applyFill="1" applyBorder="1" applyAlignment="1">
      <alignment horizontal="center" vertical="center"/>
    </xf>
    <xf numFmtId="0" fontId="36" fillId="4" borderId="2" xfId="0" applyFont="1" applyFill="1" applyBorder="1" applyAlignment="1">
      <alignment horizontal="center" vertical="center"/>
    </xf>
    <xf numFmtId="165" fontId="36" fillId="4" borderId="2" xfId="0" applyNumberFormat="1" applyFont="1" applyFill="1" applyBorder="1" applyAlignment="1" applyProtection="1">
      <alignment horizontal="center" vertical="center"/>
      <protection hidden="1"/>
    </xf>
    <xf numFmtId="0" fontId="7" fillId="0" borderId="0" xfId="0" applyFont="1" applyAlignment="1">
      <alignment horizontal="left" vertical="center" wrapText="1"/>
    </xf>
    <xf numFmtId="0" fontId="35" fillId="0" borderId="2" xfId="0" applyFont="1" applyBorder="1" applyAlignment="1">
      <alignment horizontal="center" vertical="center" wrapText="1"/>
    </xf>
    <xf numFmtId="0" fontId="4" fillId="6" borderId="14" xfId="0" applyFont="1" applyFill="1" applyBorder="1" applyAlignment="1">
      <alignment horizontal="center" vertical="center" wrapText="1"/>
    </xf>
    <xf numFmtId="0" fontId="4" fillId="6" borderId="14" xfId="0" applyFont="1" applyFill="1" applyBorder="1" applyAlignment="1">
      <alignment horizontal="center" vertical="center"/>
    </xf>
    <xf numFmtId="0" fontId="4" fillId="6" borderId="2" xfId="0" applyFont="1" applyFill="1" applyBorder="1" applyAlignment="1">
      <alignment horizontal="center" vertical="center" wrapText="1"/>
    </xf>
    <xf numFmtId="165"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36" fillId="0" borderId="2" xfId="0" applyFont="1" applyBorder="1" applyAlignment="1">
      <alignment horizontal="center" wrapText="1"/>
    </xf>
    <xf numFmtId="0" fontId="36" fillId="0" borderId="2" xfId="0" applyFont="1" applyBorder="1" applyAlignment="1">
      <alignment horizontal="center" vertical="center"/>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7" fillId="0" borderId="11" xfId="0" applyFont="1" applyBorder="1" applyAlignment="1">
      <alignment horizontal="left" vertical="center"/>
    </xf>
    <xf numFmtId="165" fontId="35" fillId="6" borderId="37" xfId="0" applyNumberFormat="1" applyFont="1" applyFill="1" applyBorder="1" applyAlignment="1">
      <alignment horizontal="center"/>
    </xf>
    <xf numFmtId="165" fontId="35" fillId="6" borderId="38" xfId="0" applyNumberFormat="1" applyFont="1" applyFill="1" applyBorder="1" applyAlignment="1">
      <alignment horizontal="center"/>
    </xf>
    <xf numFmtId="0" fontId="36" fillId="0" borderId="14" xfId="0" applyFont="1" applyBorder="1" applyAlignment="1">
      <alignment horizontal="center" vertical="center"/>
    </xf>
    <xf numFmtId="0" fontId="38" fillId="0" borderId="2" xfId="0" applyFont="1" applyBorder="1" applyAlignment="1">
      <alignment horizontal="center" wrapText="1"/>
    </xf>
    <xf numFmtId="0" fontId="4" fillId="6" borderId="3" xfId="0" applyFont="1" applyFill="1" applyBorder="1" applyAlignment="1">
      <alignment horizontal="left" vertical="top" wrapText="1"/>
    </xf>
    <xf numFmtId="0" fontId="4" fillId="6" borderId="4" xfId="0" applyFont="1" applyFill="1" applyBorder="1" applyAlignment="1">
      <alignment horizontal="left" vertical="top" wrapText="1"/>
    </xf>
    <xf numFmtId="0" fontId="4" fillId="6" borderId="5" xfId="0" applyFont="1" applyFill="1" applyBorder="1" applyAlignment="1">
      <alignment horizontal="left" vertical="top" wrapText="1"/>
    </xf>
    <xf numFmtId="0" fontId="4" fillId="6" borderId="6" xfId="0" applyFont="1" applyFill="1" applyBorder="1" applyAlignment="1">
      <alignment horizontal="left" vertical="top" wrapText="1"/>
    </xf>
    <xf numFmtId="0" fontId="4" fillId="6" borderId="0" xfId="0" applyFont="1" applyFill="1" applyAlignment="1">
      <alignment horizontal="left" vertical="top" wrapText="1"/>
    </xf>
    <xf numFmtId="0" fontId="4" fillId="6" borderId="7" xfId="0" applyFont="1" applyFill="1" applyBorder="1" applyAlignment="1">
      <alignment horizontal="left" vertical="top" wrapText="1"/>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3" xfId="0" applyFont="1" applyBorder="1" applyAlignment="1">
      <alignment horizontal="center" vertical="center"/>
    </xf>
    <xf numFmtId="0" fontId="4" fillId="0" borderId="2" xfId="0" applyFont="1" applyBorder="1" applyAlignment="1">
      <alignment horizont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2" fillId="3" borderId="0" xfId="0" applyFont="1" applyFill="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wrapText="1"/>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0" xfId="0" applyFont="1" applyAlignment="1">
      <alignment horizontal="center" vertical="center" wrapText="1"/>
    </xf>
    <xf numFmtId="0" fontId="35" fillId="0" borderId="0" xfId="0" applyFont="1" applyAlignment="1">
      <alignment horizontal="left" vertical="top" wrapText="1"/>
    </xf>
    <xf numFmtId="0" fontId="4" fillId="6" borderId="8"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35" fillId="0" borderId="3" xfId="0" applyFont="1" applyBorder="1" applyAlignment="1">
      <alignment horizontal="left" wrapText="1"/>
    </xf>
    <xf numFmtId="0" fontId="35" fillId="0" borderId="4" xfId="0" applyFont="1" applyBorder="1" applyAlignment="1">
      <alignment horizontal="left" wrapText="1"/>
    </xf>
    <xf numFmtId="0" fontId="35" fillId="0" borderId="5" xfId="0" applyFont="1" applyBorder="1" applyAlignment="1">
      <alignment horizontal="left" wrapText="1"/>
    </xf>
    <xf numFmtId="0" fontId="35" fillId="0" borderId="6" xfId="0" applyFont="1" applyBorder="1" applyAlignment="1">
      <alignment horizontal="left" wrapText="1"/>
    </xf>
    <xf numFmtId="0" fontId="35" fillId="0" borderId="7" xfId="0" applyFont="1" applyBorder="1" applyAlignment="1">
      <alignment horizontal="left" wrapText="1"/>
    </xf>
    <xf numFmtId="0" fontId="35" fillId="0" borderId="8" xfId="0" applyFont="1" applyBorder="1" applyAlignment="1">
      <alignment horizontal="left" wrapText="1"/>
    </xf>
    <xf numFmtId="0" fontId="35" fillId="0" borderId="9" xfId="0" applyFont="1" applyBorder="1" applyAlignment="1">
      <alignment horizontal="left" wrapText="1"/>
    </xf>
    <xf numFmtId="0" fontId="35" fillId="0" borderId="10" xfId="0" applyFont="1" applyBorder="1" applyAlignment="1">
      <alignment horizontal="left" wrapText="1"/>
    </xf>
    <xf numFmtId="0" fontId="35" fillId="0" borderId="3" xfId="0" applyFont="1" applyBorder="1" applyAlignment="1">
      <alignment horizontal="left" vertical="top" wrapText="1"/>
    </xf>
    <xf numFmtId="0" fontId="35" fillId="0" borderId="4" xfId="0" applyFont="1" applyBorder="1" applyAlignment="1">
      <alignment horizontal="left" vertical="top" wrapText="1"/>
    </xf>
    <xf numFmtId="0" fontId="35" fillId="0" borderId="5" xfId="0" applyFont="1" applyBorder="1" applyAlignment="1">
      <alignment horizontal="left" vertical="top" wrapText="1"/>
    </xf>
    <xf numFmtId="0" fontId="35" fillId="0" borderId="6" xfId="0" applyFont="1" applyBorder="1" applyAlignment="1">
      <alignment horizontal="left" vertical="top" wrapText="1"/>
    </xf>
    <xf numFmtId="0" fontId="35" fillId="0" borderId="7" xfId="0" applyFont="1" applyBorder="1" applyAlignment="1">
      <alignment horizontal="left" vertical="top" wrapText="1"/>
    </xf>
    <xf numFmtId="0" fontId="35" fillId="0" borderId="8" xfId="0" applyFont="1" applyBorder="1" applyAlignment="1">
      <alignment horizontal="left" vertical="top" wrapText="1"/>
    </xf>
    <xf numFmtId="0" fontId="35" fillId="0" borderId="9" xfId="0" applyFont="1" applyBorder="1" applyAlignment="1">
      <alignment horizontal="left" vertical="top" wrapText="1"/>
    </xf>
    <xf numFmtId="0" fontId="35" fillId="0" borderId="10" xfId="0" applyFont="1" applyBorder="1" applyAlignment="1">
      <alignment horizontal="left" vertical="top" wrapText="1"/>
    </xf>
    <xf numFmtId="0" fontId="4" fillId="6" borderId="11"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13" xfId="0" applyFont="1" applyFill="1" applyBorder="1" applyAlignment="1">
      <alignment horizontal="left" vertical="top" wrapText="1"/>
    </xf>
    <xf numFmtId="165" fontId="4" fillId="6" borderId="11" xfId="0" applyNumberFormat="1" applyFont="1" applyFill="1" applyBorder="1" applyAlignment="1">
      <alignment horizontal="center" vertical="top"/>
    </xf>
    <xf numFmtId="165" fontId="4" fillId="6" borderId="12"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165" fontId="4" fillId="6" borderId="11" xfId="0" applyNumberFormat="1" applyFont="1" applyFill="1" applyBorder="1" applyAlignment="1">
      <alignment horizontal="center" vertical="top" wrapText="1"/>
    </xf>
    <xf numFmtId="0" fontId="4" fillId="6" borderId="12" xfId="0" applyFont="1" applyFill="1" applyBorder="1" applyAlignment="1">
      <alignment vertical="center" wrapText="1"/>
    </xf>
    <xf numFmtId="0" fontId="4" fillId="6" borderId="9" xfId="0" applyFont="1" applyFill="1" applyBorder="1" applyAlignment="1">
      <alignment vertical="center" wrapText="1"/>
    </xf>
    <xf numFmtId="0" fontId="4" fillId="6" borderId="9" xfId="0" applyFont="1" applyFill="1" applyBorder="1" applyAlignment="1">
      <alignment vertical="center"/>
    </xf>
    <xf numFmtId="0" fontId="4" fillId="0" borderId="2" xfId="0" applyFont="1" applyBorder="1" applyAlignment="1">
      <alignment horizontal="center" vertical="center" wrapText="1"/>
    </xf>
    <xf numFmtId="0" fontId="4" fillId="6" borderId="12" xfId="0" applyFont="1" applyFill="1" applyBorder="1" applyAlignment="1">
      <alignment vertical="center"/>
    </xf>
    <xf numFmtId="0" fontId="5" fillId="0" borderId="2" xfId="0" applyFont="1" applyBorder="1" applyAlignment="1">
      <alignment horizontal="center" vertical="center" wrapText="1"/>
    </xf>
    <xf numFmtId="0" fontId="10" fillId="4" borderId="2" xfId="0" applyFont="1" applyFill="1" applyBorder="1" applyAlignment="1" applyProtection="1">
      <alignment horizontal="center"/>
      <protection hidden="1"/>
    </xf>
    <xf numFmtId="0" fontId="10" fillId="4" borderId="2" xfId="0" applyFont="1" applyFill="1" applyBorder="1" applyAlignment="1">
      <alignment wrapText="1"/>
    </xf>
    <xf numFmtId="0" fontId="14" fillId="6" borderId="2" xfId="0" applyFont="1" applyFill="1" applyBorder="1" applyAlignment="1">
      <alignment horizontal="left" vertical="center" wrapText="1"/>
    </xf>
    <xf numFmtId="0" fontId="14" fillId="6" borderId="2" xfId="0" applyFont="1" applyFill="1" applyBorder="1" applyAlignment="1">
      <alignment horizontal="left" vertical="center"/>
    </xf>
    <xf numFmtId="165" fontId="10" fillId="4" borderId="2" xfId="0" applyNumberFormat="1" applyFont="1" applyFill="1" applyBorder="1" applyAlignment="1" applyProtection="1">
      <alignment horizontal="center"/>
      <protection hidden="1"/>
    </xf>
    <xf numFmtId="1" fontId="10" fillId="4" borderId="2" xfId="0" applyNumberFormat="1" applyFont="1" applyFill="1" applyBorder="1" applyAlignment="1" applyProtection="1">
      <alignment horizontal="center"/>
      <protection hidden="1"/>
    </xf>
    <xf numFmtId="0" fontId="10" fillId="6" borderId="2" xfId="0" applyFont="1" applyFill="1" applyBorder="1" applyAlignment="1">
      <alignment horizontal="center"/>
    </xf>
    <xf numFmtId="0" fontId="14" fillId="6" borderId="2" xfId="0" applyFont="1" applyFill="1" applyBorder="1" applyAlignment="1">
      <alignment wrapText="1"/>
    </xf>
    <xf numFmtId="0" fontId="10" fillId="0" borderId="2" xfId="0" applyFont="1" applyBorder="1" applyAlignment="1">
      <alignment horizontal="center"/>
    </xf>
    <xf numFmtId="0" fontId="13" fillId="6" borderId="39" xfId="0" applyFont="1" applyFill="1" applyBorder="1" applyAlignment="1">
      <alignment horizontal="center" vertical="center"/>
    </xf>
    <xf numFmtId="0" fontId="13" fillId="6" borderId="40" xfId="0" applyFont="1" applyFill="1" applyBorder="1" applyAlignment="1">
      <alignment horizontal="center" vertical="center"/>
    </xf>
    <xf numFmtId="0" fontId="13" fillId="6" borderId="41" xfId="0" applyFont="1" applyFill="1" applyBorder="1" applyAlignment="1">
      <alignment horizontal="center" vertical="center"/>
    </xf>
    <xf numFmtId="165" fontId="39" fillId="0" borderId="2" xfId="0" applyNumberFormat="1" applyFont="1" applyBorder="1" applyAlignment="1" applyProtection="1">
      <alignment horizontal="center"/>
      <protection hidden="1"/>
    </xf>
    <xf numFmtId="0" fontId="39" fillId="0" borderId="2" xfId="0" applyFont="1" applyBorder="1" applyAlignment="1" applyProtection="1">
      <alignment horizontal="center"/>
      <protection hidden="1"/>
    </xf>
    <xf numFmtId="0" fontId="36" fillId="0" borderId="36" xfId="0" applyFont="1" applyBorder="1" applyAlignment="1">
      <alignment horizontal="center"/>
    </xf>
    <xf numFmtId="0" fontId="36" fillId="0" borderId="37" xfId="0" applyFont="1" applyBorder="1" applyAlignment="1">
      <alignment horizontal="center"/>
    </xf>
    <xf numFmtId="0" fontId="36" fillId="0" borderId="43" xfId="0" applyFont="1" applyBorder="1" applyAlignment="1">
      <alignment horizontal="center"/>
    </xf>
    <xf numFmtId="165" fontId="36" fillId="0" borderId="36" xfId="0" applyNumberFormat="1" applyFont="1" applyBorder="1" applyAlignment="1" applyProtection="1">
      <alignment horizontal="center"/>
      <protection hidden="1"/>
    </xf>
    <xf numFmtId="0" fontId="36" fillId="0" borderId="37" xfId="0" applyFont="1" applyBorder="1" applyAlignment="1" applyProtection="1">
      <alignment horizontal="center"/>
      <protection hidden="1"/>
    </xf>
    <xf numFmtId="0" fontId="36" fillId="0" borderId="43" xfId="0" applyFont="1" applyBorder="1" applyAlignment="1" applyProtection="1">
      <alignment horizontal="center"/>
      <protection hidden="1"/>
    </xf>
    <xf numFmtId="0" fontId="8" fillId="0" borderId="11" xfId="0" applyFont="1" applyBorder="1" applyAlignment="1" applyProtection="1">
      <alignment horizontal="center"/>
      <protection hidden="1"/>
    </xf>
    <xf numFmtId="0" fontId="8" fillId="0" borderId="12" xfId="0" applyFont="1" applyBorder="1" applyAlignment="1" applyProtection="1">
      <alignment horizontal="center"/>
      <protection hidden="1"/>
    </xf>
    <xf numFmtId="0" fontId="8" fillId="0" borderId="13" xfId="0" applyFont="1" applyBorder="1" applyAlignment="1" applyProtection="1">
      <alignment horizontal="center"/>
      <protection hidden="1"/>
    </xf>
    <xf numFmtId="0" fontId="10" fillId="4" borderId="0" xfId="0" applyFont="1" applyFill="1" applyAlignment="1">
      <alignment horizontal="center" vertical="center"/>
    </xf>
    <xf numFmtId="0" fontId="57" fillId="6" borderId="9" xfId="0" applyFont="1" applyFill="1" applyBorder="1" applyAlignment="1">
      <alignment horizontal="center" vertical="center" wrapText="1"/>
    </xf>
    <xf numFmtId="0" fontId="14" fillId="0" borderId="2" xfId="0" applyFont="1" applyBorder="1" applyAlignment="1">
      <alignment horizontal="center" vertical="center"/>
    </xf>
    <xf numFmtId="0" fontId="38" fillId="0" borderId="2" xfId="0" applyFont="1" applyBorder="1" applyAlignment="1">
      <alignment horizontal="center" vertical="center"/>
    </xf>
    <xf numFmtId="0" fontId="12" fillId="8" borderId="6" xfId="3" applyFont="1" applyFill="1" applyBorder="1" applyAlignment="1" applyProtection="1">
      <alignment horizontal="center" vertical="center"/>
      <protection hidden="1"/>
    </xf>
    <xf numFmtId="0" fontId="12" fillId="8" borderId="0" xfId="3" applyFont="1" applyFill="1" applyBorder="1" applyAlignment="1" applyProtection="1">
      <alignment horizontal="center" vertical="center"/>
      <protection hidden="1"/>
    </xf>
    <xf numFmtId="0" fontId="4" fillId="6" borderId="11" xfId="0" applyFont="1" applyFill="1" applyBorder="1" applyAlignment="1">
      <alignment horizontal="center" wrapText="1"/>
    </xf>
    <xf numFmtId="0" fontId="4" fillId="6" borderId="12" xfId="0" applyFont="1" applyFill="1" applyBorder="1" applyAlignment="1">
      <alignment horizontal="center" wrapText="1"/>
    </xf>
    <xf numFmtId="0" fontId="4" fillId="13" borderId="36" xfId="0" applyFont="1" applyFill="1" applyBorder="1" applyAlignment="1">
      <alignment horizontal="center" wrapText="1"/>
    </xf>
    <xf numFmtId="0" fontId="4" fillId="13" borderId="37" xfId="0" applyFont="1" applyFill="1" applyBorder="1" applyAlignment="1">
      <alignment horizontal="center" wrapText="1"/>
    </xf>
    <xf numFmtId="0" fontId="4" fillId="13" borderId="38" xfId="0" applyFont="1" applyFill="1" applyBorder="1" applyAlignment="1">
      <alignment horizontal="center" wrapText="1"/>
    </xf>
    <xf numFmtId="0" fontId="4" fillId="6" borderId="36" xfId="0" applyFont="1" applyFill="1" applyBorder="1" applyAlignment="1">
      <alignment horizontal="center" wrapText="1"/>
    </xf>
    <xf numFmtId="0" fontId="4" fillId="6" borderId="37" xfId="0" applyFont="1" applyFill="1" applyBorder="1" applyAlignment="1">
      <alignment horizontal="center" wrapText="1"/>
    </xf>
    <xf numFmtId="0" fontId="4" fillId="6" borderId="38" xfId="0" applyFont="1" applyFill="1" applyBorder="1" applyAlignment="1">
      <alignment horizontal="center" wrapText="1"/>
    </xf>
    <xf numFmtId="0" fontId="4" fillId="13" borderId="11" xfId="0" applyFont="1" applyFill="1" applyBorder="1" applyAlignment="1">
      <alignment horizontal="center" wrapText="1"/>
    </xf>
    <xf numFmtId="0" fontId="4" fillId="13" borderId="13" xfId="0" applyFont="1" applyFill="1" applyBorder="1" applyAlignment="1">
      <alignment horizontal="center" wrapText="1"/>
    </xf>
    <xf numFmtId="0" fontId="4" fillId="6" borderId="13" xfId="0" applyFont="1" applyFill="1" applyBorder="1" applyAlignment="1">
      <alignment horizontal="center" wrapText="1"/>
    </xf>
    <xf numFmtId="0" fontId="4" fillId="6" borderId="2" xfId="0" applyFont="1" applyFill="1" applyBorder="1" applyAlignment="1">
      <alignment horizontal="left" wrapText="1"/>
    </xf>
    <xf numFmtId="165" fontId="36" fillId="0" borderId="2" xfId="0" applyNumberFormat="1" applyFont="1" applyBorder="1" applyAlignment="1" applyProtection="1">
      <alignment horizontal="center"/>
      <protection hidden="1"/>
    </xf>
    <xf numFmtId="165" fontId="35" fillId="0" borderId="2" xfId="0" applyNumberFormat="1" applyFont="1" applyBorder="1" applyAlignment="1">
      <alignment horizontal="center"/>
    </xf>
    <xf numFmtId="0" fontId="30" fillId="6" borderId="19" xfId="0" applyFont="1" applyFill="1" applyBorder="1" applyAlignment="1">
      <alignment horizontal="center" vertical="center" wrapText="1"/>
    </xf>
    <xf numFmtId="0" fontId="30" fillId="6" borderId="20" xfId="0" applyFont="1" applyFill="1" applyBorder="1" applyAlignment="1">
      <alignment horizontal="center" vertical="center" wrapText="1"/>
    </xf>
    <xf numFmtId="0" fontId="30" fillId="6" borderId="21" xfId="0" applyFont="1" applyFill="1" applyBorder="1" applyAlignment="1">
      <alignment horizontal="center" vertical="center" wrapText="1"/>
    </xf>
    <xf numFmtId="0" fontId="40" fillId="8" borderId="0" xfId="0" applyFont="1" applyFill="1" applyAlignment="1">
      <alignment horizontal="left" vertical="center" wrapText="1"/>
    </xf>
    <xf numFmtId="0" fontId="30" fillId="4" borderId="24" xfId="0" applyFont="1" applyFill="1" applyBorder="1" applyAlignment="1">
      <alignment horizontal="center" vertical="center" wrapText="1"/>
    </xf>
    <xf numFmtId="0" fontId="30" fillId="4" borderId="25" xfId="0" applyFont="1" applyFill="1" applyBorder="1" applyAlignment="1">
      <alignment horizontal="center" vertical="center" wrapText="1"/>
    </xf>
    <xf numFmtId="0" fontId="30" fillId="4" borderId="24" xfId="0" applyFont="1" applyFill="1" applyBorder="1" applyAlignment="1">
      <alignment horizontal="center" vertical="center"/>
    </xf>
    <xf numFmtId="0" fontId="30" fillId="4" borderId="26" xfId="0" applyFont="1" applyFill="1" applyBorder="1" applyAlignment="1">
      <alignment horizontal="center" vertical="center"/>
    </xf>
    <xf numFmtId="0" fontId="30" fillId="4" borderId="25" xfId="0" applyFont="1" applyFill="1" applyBorder="1" applyAlignment="1">
      <alignment horizontal="center" vertical="center"/>
    </xf>
    <xf numFmtId="0" fontId="40" fillId="8" borderId="0" xfId="0" applyFont="1" applyFill="1" applyAlignment="1">
      <alignment horizontal="left" vertical="top" wrapText="1"/>
    </xf>
    <xf numFmtId="0" fontId="40" fillId="8" borderId="0" xfId="0" applyFont="1" applyFill="1" applyAlignment="1">
      <alignment horizontal="left" vertical="center"/>
    </xf>
    <xf numFmtId="0" fontId="30" fillId="6" borderId="32" xfId="0" applyFont="1" applyFill="1" applyBorder="1" applyAlignment="1">
      <alignment horizontal="center" vertical="center" wrapText="1"/>
    </xf>
    <xf numFmtId="0" fontId="30" fillId="6" borderId="33" xfId="0" applyFont="1" applyFill="1" applyBorder="1" applyAlignment="1">
      <alignment horizontal="center" vertical="center" wrapText="1"/>
    </xf>
    <xf numFmtId="0" fontId="1" fillId="8" borderId="0" xfId="3" applyFont="1" applyFill="1" applyBorder="1" applyAlignment="1">
      <alignment horizontal="center" vertical="center"/>
    </xf>
    <xf numFmtId="0" fontId="18" fillId="10" borderId="0" xfId="3" applyFont="1" applyFill="1" applyBorder="1" applyAlignment="1">
      <alignment horizontal="center" vertical="center"/>
    </xf>
    <xf numFmtId="6" fontId="23" fillId="0" borderId="0" xfId="1" applyNumberFormat="1" applyFont="1" applyBorder="1" applyAlignment="1" applyProtection="1">
      <alignment horizontal="center"/>
      <protection hidden="1"/>
    </xf>
  </cellXfs>
  <cellStyles count="5">
    <cellStyle name="Hipervínculo" xfId="3" builtinId="8"/>
    <cellStyle name="Millares_Modelo Financiero ACME Final" xfId="4" xr:uid="{00000000-0005-0000-0000-000001000000}"/>
    <cellStyle name="Moneda [0]" xfId="2" builtinId="7"/>
    <cellStyle name="Normal" xfId="0" builtinId="0"/>
    <cellStyle name="Porcentaje" xfId="1" builtinId="5"/>
  </cellStyles>
  <dxfs count="8">
    <dxf>
      <fill>
        <patternFill>
          <bgColor rgb="FF92D050"/>
        </patternFill>
      </fill>
    </dxf>
    <dxf>
      <fill>
        <patternFill>
          <bgColor rgb="FFFF0000"/>
        </patternFill>
      </fill>
    </dxf>
    <dxf>
      <font>
        <color auto="1"/>
      </font>
      <fill>
        <patternFill>
          <bgColor rgb="FFFF0000"/>
        </patternFill>
      </fill>
    </dxf>
    <dxf>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39A900"/>
      <color rgb="FF00314D"/>
      <color rgb="FFFBFB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89808</xdr:colOff>
      <xdr:row>0</xdr:row>
      <xdr:rowOff>70757</xdr:rowOff>
    </xdr:from>
    <xdr:to>
      <xdr:col>17</xdr:col>
      <xdr:colOff>268061</xdr:colOff>
      <xdr:row>5</xdr:row>
      <xdr:rowOff>60575</xdr:rowOff>
    </xdr:to>
    <xdr:pic>
      <xdr:nvPicPr>
        <xdr:cNvPr id="2" name="Imagen 1" descr="Forma&#10;&#10;Descripción generada automáticamente con confianza media">
          <a:extLst>
            <a:ext uri="{FF2B5EF4-FFF2-40B4-BE49-F238E27FC236}">
              <a16:creationId xmlns:a16="http://schemas.microsoft.com/office/drawing/2014/main" id="{AEFFFD1D-25B8-4BB5-A435-C08FFFF1F1A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4407808" y="70757"/>
          <a:ext cx="1411967" cy="1305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218724</xdr:colOff>
      <xdr:row>28</xdr:row>
      <xdr:rowOff>74333</xdr:rowOff>
    </xdr:from>
    <xdr:to>
      <xdr:col>9</xdr:col>
      <xdr:colOff>34710</xdr:colOff>
      <xdr:row>36</xdr:row>
      <xdr:rowOff>162278</xdr:rowOff>
    </xdr:to>
    <xdr:pic>
      <xdr:nvPicPr>
        <xdr:cNvPr id="3" name="Imagen 2">
          <a:extLst>
            <a:ext uri="{FF2B5EF4-FFF2-40B4-BE49-F238E27FC236}">
              <a16:creationId xmlns:a16="http://schemas.microsoft.com/office/drawing/2014/main" id="{324DD1C7-87D2-43A1-A323-49BA351AE9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9168" y="7757833"/>
          <a:ext cx="2299542" cy="2176389"/>
        </a:xfrm>
        <a:prstGeom prst="rect">
          <a:avLst/>
        </a:prstGeom>
        <a:noFill/>
        <a:ln>
          <a:noFill/>
        </a:ln>
      </xdr:spPr>
    </xdr:pic>
    <xdr:clientData/>
  </xdr:twoCellAnchor>
  <xdr:twoCellAnchor>
    <xdr:from>
      <xdr:col>9</xdr:col>
      <xdr:colOff>11336</xdr:colOff>
      <xdr:row>24</xdr:row>
      <xdr:rowOff>98776</xdr:rowOff>
    </xdr:from>
    <xdr:to>
      <xdr:col>41</xdr:col>
      <xdr:colOff>289278</xdr:colOff>
      <xdr:row>35</xdr:row>
      <xdr:rowOff>173110</xdr:rowOff>
    </xdr:to>
    <xdr:sp macro="" textlink="">
      <xdr:nvSpPr>
        <xdr:cNvPr id="4" name="Bocadillo: ovalado 3">
          <a:extLst>
            <a:ext uri="{FF2B5EF4-FFF2-40B4-BE49-F238E27FC236}">
              <a16:creationId xmlns:a16="http://schemas.microsoft.com/office/drawing/2014/main" id="{B8444C04-5129-4D09-9296-1606A4D95337}"/>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13</xdr:col>
      <xdr:colOff>258109</xdr:colOff>
      <xdr:row>26</xdr:row>
      <xdr:rowOff>109170</xdr:rowOff>
    </xdr:from>
    <xdr:to>
      <xdr:col>37</xdr:col>
      <xdr:colOff>84919</xdr:colOff>
      <xdr:row>30</xdr:row>
      <xdr:rowOff>219853</xdr:rowOff>
    </xdr:to>
    <xdr:sp macro="" textlink="">
      <xdr:nvSpPr>
        <xdr:cNvPr id="5" name="Cuadro de texto 2">
          <a:extLst>
            <a:ext uri="{FF2B5EF4-FFF2-40B4-BE49-F238E27FC236}">
              <a16:creationId xmlns:a16="http://schemas.microsoft.com/office/drawing/2014/main" id="{3413BAB9-60B8-4983-90BE-F48A82503B16}"/>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a:t>
          </a:r>
          <a:endParaRPr lang="es-CO" sz="2800">
            <a:solidFill>
              <a:schemeClr val="accent1">
                <a:lumMod val="50000"/>
              </a:schemeClr>
            </a:solidFill>
            <a:effectLst/>
            <a:latin typeface="Century Gothic" panose="020B0502020202020204" pitchFamily="34" charset="0"/>
          </a:endParaRPr>
        </a:p>
        <a:p>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endParaRPr lang="es-CO" sz="2800" b="1" u="sng">
            <a:solidFill>
              <a:schemeClr val="accent1">
                <a:lumMod val="50000"/>
              </a:schemeClr>
            </a:solidFill>
            <a:effectLst/>
            <a:latin typeface="Century Gothic" panose="020B0502020202020204" pitchFamily="34" charset="0"/>
          </a:endParaRPr>
        </a:p>
        <a:p>
          <a:r>
            <a:rPr lang="es-CO" sz="1800">
              <a:solidFill>
                <a:schemeClr val="accent1">
                  <a:lumMod val="50000"/>
                </a:schemeClr>
              </a:solidFill>
              <a:effectLst/>
              <a:latin typeface="Century Gothic" panose="020B0502020202020204" pitchFamily="34" charset="0"/>
              <a:ea typeface="+mn-ea"/>
              <a:cs typeface="+mn-cs"/>
            </a:rPr>
            <a:t>Al finalizar, guarde este archivo en formato PDF nombrando el archivo: ID_NOMBRE INICIATIVA</a:t>
          </a:r>
          <a:r>
            <a:rPr lang="es-CO" sz="1800" baseline="0">
              <a:solidFill>
                <a:schemeClr val="accent1">
                  <a:lumMod val="50000"/>
                </a:schemeClr>
              </a:solidFill>
              <a:effectLst/>
              <a:latin typeface="Century Gothic" panose="020B0502020202020204" pitchFamily="34" charset="0"/>
              <a:ea typeface="+mn-ea"/>
              <a:cs typeface="+mn-cs"/>
            </a:rPr>
            <a:t> EMPRESARIAL Ejemplo: 45987_ASOCIACIÓNCAMPESINAXYZ</a:t>
          </a:r>
          <a:endParaRPr lang="es-CO" sz="2800">
            <a:solidFill>
              <a:schemeClr val="accent1">
                <a:lumMod val="50000"/>
              </a:schemeClr>
            </a:solidFill>
            <a:effectLst/>
            <a:latin typeface="Century Gothic" panose="020B0502020202020204" pitchFamily="34" charset="0"/>
          </a:endParaRPr>
        </a:p>
      </xdr:txBody>
    </xdr:sp>
    <xdr:clientData/>
  </xdr:twoCellAnchor>
  <xdr:twoCellAnchor>
    <xdr:from>
      <xdr:col>36</xdr:col>
      <xdr:colOff>66773</xdr:colOff>
      <xdr:row>45</xdr:row>
      <xdr:rowOff>489857</xdr:rowOff>
    </xdr:from>
    <xdr:to>
      <xdr:col>44</xdr:col>
      <xdr:colOff>27215</xdr:colOff>
      <xdr:row>50</xdr:row>
      <xdr:rowOff>189996</xdr:rowOff>
    </xdr:to>
    <xdr:sp macro="" textlink="">
      <xdr:nvSpPr>
        <xdr:cNvPr id="6" name="Bocadillo: ovalado 5">
          <a:extLst>
            <a:ext uri="{FF2B5EF4-FFF2-40B4-BE49-F238E27FC236}">
              <a16:creationId xmlns:a16="http://schemas.microsoft.com/office/drawing/2014/main" id="{56567401-5971-4919-A71B-820156D6E4B7}"/>
            </a:ext>
          </a:extLst>
        </xdr:cNvPr>
        <xdr:cNvSpPr/>
      </xdr:nvSpPr>
      <xdr:spPr>
        <a:xfrm>
          <a:off x="11170202" y="14242143"/>
          <a:ext cx="2427870" cy="200428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37</xdr:col>
      <xdr:colOff>189038</xdr:colOff>
      <xdr:row>46</xdr:row>
      <xdr:rowOff>150073</xdr:rowOff>
    </xdr:from>
    <xdr:to>
      <xdr:col>43</xdr:col>
      <xdr:colOff>31749</xdr:colOff>
      <xdr:row>48</xdr:row>
      <xdr:rowOff>140607</xdr:rowOff>
    </xdr:to>
    <xdr:sp macro="" textlink="">
      <xdr:nvSpPr>
        <xdr:cNvPr id="7" name="Cuadro de texto 2">
          <a:extLst>
            <a:ext uri="{FF2B5EF4-FFF2-40B4-BE49-F238E27FC236}">
              <a16:creationId xmlns:a16="http://schemas.microsoft.com/office/drawing/2014/main" id="{5783F8BE-38BB-4448-8E81-629824FD8D57}"/>
            </a:ext>
          </a:extLst>
        </xdr:cNvPr>
        <xdr:cNvSpPr txBox="1"/>
      </xdr:nvSpPr>
      <xdr:spPr>
        <a:xfrm>
          <a:off x="11600895" y="14510144"/>
          <a:ext cx="1693283" cy="51667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El cliente</a:t>
          </a:r>
          <a:r>
            <a:rPr lang="es-CO" sz="1450" b="0" baseline="0">
              <a:effectLst/>
              <a:latin typeface="Century Gothic" panose="020B0502020202020204" pitchFamily="34" charset="0"/>
              <a:ea typeface="+mn-ea"/>
              <a:cs typeface="+mn-cs"/>
            </a:rPr>
            <a:t> es el que paga por el producto y puede ser diferente al que lo consume</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297847</xdr:colOff>
      <xdr:row>51</xdr:row>
      <xdr:rowOff>52639</xdr:rowOff>
    </xdr:from>
    <xdr:to>
      <xdr:col>40</xdr:col>
      <xdr:colOff>285205</xdr:colOff>
      <xdr:row>52</xdr:row>
      <xdr:rowOff>253497</xdr:rowOff>
    </xdr:to>
    <xdr:pic>
      <xdr:nvPicPr>
        <xdr:cNvPr id="8" name="Imagen 7">
          <a:extLst>
            <a:ext uri="{FF2B5EF4-FFF2-40B4-BE49-F238E27FC236}">
              <a16:creationId xmlns:a16="http://schemas.microsoft.com/office/drawing/2014/main" id="{16BB0BFE-613A-4A0B-82D4-47B4F277D5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92847" y="15855068"/>
          <a:ext cx="1529500" cy="1516215"/>
        </a:xfrm>
        <a:prstGeom prst="rect">
          <a:avLst/>
        </a:prstGeom>
        <a:noFill/>
        <a:ln>
          <a:noFill/>
        </a:ln>
      </xdr:spPr>
    </xdr:pic>
    <xdr:clientData/>
  </xdr:twoCellAnchor>
  <xdr:twoCellAnchor>
    <xdr:from>
      <xdr:col>36</xdr:col>
      <xdr:colOff>143251</xdr:colOff>
      <xdr:row>65</xdr:row>
      <xdr:rowOff>136072</xdr:rowOff>
    </xdr:from>
    <xdr:to>
      <xdr:col>44</xdr:col>
      <xdr:colOff>0</xdr:colOff>
      <xdr:row>72</xdr:row>
      <xdr:rowOff>229937</xdr:rowOff>
    </xdr:to>
    <xdr:sp macro="" textlink="">
      <xdr:nvSpPr>
        <xdr:cNvPr id="9" name="Bocadillo: ovalado 8">
          <a:extLst>
            <a:ext uri="{FF2B5EF4-FFF2-40B4-BE49-F238E27FC236}">
              <a16:creationId xmlns:a16="http://schemas.microsoft.com/office/drawing/2014/main" id="{2C8453F0-9E52-488F-9D04-B5D95E737CCB}"/>
            </a:ext>
          </a:extLst>
        </xdr:cNvPr>
        <xdr:cNvSpPr/>
      </xdr:nvSpPr>
      <xdr:spPr>
        <a:xfrm>
          <a:off x="10920108" y="21608143"/>
          <a:ext cx="2251606" cy="205329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38</xdr:col>
      <xdr:colOff>108040</xdr:colOff>
      <xdr:row>66</xdr:row>
      <xdr:rowOff>16383</xdr:rowOff>
    </xdr:from>
    <xdr:to>
      <xdr:col>42</xdr:col>
      <xdr:colOff>204107</xdr:colOff>
      <xdr:row>67</xdr:row>
      <xdr:rowOff>210159</xdr:rowOff>
    </xdr:to>
    <xdr:sp macro="" textlink="">
      <xdr:nvSpPr>
        <xdr:cNvPr id="10" name="Cuadro de texto 2">
          <a:extLst>
            <a:ext uri="{FF2B5EF4-FFF2-40B4-BE49-F238E27FC236}">
              <a16:creationId xmlns:a16="http://schemas.microsoft.com/office/drawing/2014/main" id="{BD5F617A-D958-4E2C-B5C3-17F0F1047041}"/>
            </a:ext>
          </a:extLst>
        </xdr:cNvPr>
        <xdr:cNvSpPr txBox="1"/>
      </xdr:nvSpPr>
      <xdr:spPr>
        <a:xfrm>
          <a:off x="11483611" y="21978312"/>
          <a:ext cx="1293496" cy="43870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este proyecto?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261057</xdr:colOff>
      <xdr:row>73</xdr:row>
      <xdr:rowOff>39373</xdr:rowOff>
    </xdr:from>
    <xdr:to>
      <xdr:col>40</xdr:col>
      <xdr:colOff>268335</xdr:colOff>
      <xdr:row>78</xdr:row>
      <xdr:rowOff>219733</xdr:rowOff>
    </xdr:to>
    <xdr:pic>
      <xdr:nvPicPr>
        <xdr:cNvPr id="11" name="Imagen 10">
          <a:extLst>
            <a:ext uri="{FF2B5EF4-FFF2-40B4-BE49-F238E27FC236}">
              <a16:creationId xmlns:a16="http://schemas.microsoft.com/office/drawing/2014/main" id="{3E053BB3-7CF7-4D20-A83A-D73DF4EFB2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38557" y="23715802"/>
          <a:ext cx="1504063" cy="1405002"/>
        </a:xfrm>
        <a:prstGeom prst="rect">
          <a:avLst/>
        </a:prstGeom>
        <a:noFill/>
        <a:ln>
          <a:noFill/>
        </a:ln>
      </xdr:spPr>
    </xdr:pic>
    <xdr:clientData/>
  </xdr:twoCellAnchor>
  <xdr:twoCellAnchor editAs="oneCell">
    <xdr:from>
      <xdr:col>37</xdr:col>
      <xdr:colOff>163284</xdr:colOff>
      <xdr:row>95</xdr:row>
      <xdr:rowOff>470392</xdr:rowOff>
    </xdr:from>
    <xdr:to>
      <xdr:col>44</xdr:col>
      <xdr:colOff>20033</xdr:colOff>
      <xdr:row>97</xdr:row>
      <xdr:rowOff>543342</xdr:rowOff>
    </xdr:to>
    <xdr:pic>
      <xdr:nvPicPr>
        <xdr:cNvPr id="14" name="Imagen 13">
          <a:extLst>
            <a:ext uri="{FF2B5EF4-FFF2-40B4-BE49-F238E27FC236}">
              <a16:creationId xmlns:a16="http://schemas.microsoft.com/office/drawing/2014/main" id="{3B12634E-DCF1-4FC1-A55A-F02D2F2BF3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575141" y="33064035"/>
          <a:ext cx="2015749" cy="1878165"/>
        </a:xfrm>
        <a:prstGeom prst="rect">
          <a:avLst/>
        </a:prstGeom>
        <a:noFill/>
        <a:ln>
          <a:noFill/>
        </a:ln>
      </xdr:spPr>
    </xdr:pic>
    <xdr:clientData/>
  </xdr:twoCellAnchor>
  <xdr:twoCellAnchor>
    <xdr:from>
      <xdr:col>37</xdr:col>
      <xdr:colOff>122465</xdr:colOff>
      <xdr:row>101</xdr:row>
      <xdr:rowOff>90714</xdr:rowOff>
    </xdr:from>
    <xdr:to>
      <xdr:col>44</xdr:col>
      <xdr:colOff>0</xdr:colOff>
      <xdr:row>106</xdr:row>
      <xdr:rowOff>494392</xdr:rowOff>
    </xdr:to>
    <xdr:sp macro="" textlink="">
      <xdr:nvSpPr>
        <xdr:cNvPr id="15" name="Bocadillo: ovalado 14">
          <a:extLst>
            <a:ext uri="{FF2B5EF4-FFF2-40B4-BE49-F238E27FC236}">
              <a16:creationId xmlns:a16="http://schemas.microsoft.com/office/drawing/2014/main" id="{765116B1-5EA6-4B92-86DE-5FEBEA6AF0A8}"/>
            </a:ext>
          </a:extLst>
        </xdr:cNvPr>
        <xdr:cNvSpPr/>
      </xdr:nvSpPr>
      <xdr:spPr>
        <a:xfrm>
          <a:off x="11534322" y="35650714"/>
          <a:ext cx="2036535" cy="196396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38</xdr:col>
      <xdr:colOff>44989</xdr:colOff>
      <xdr:row>102</xdr:row>
      <xdr:rowOff>62366</xdr:rowOff>
    </xdr:from>
    <xdr:to>
      <xdr:col>43</xdr:col>
      <xdr:colOff>108858</xdr:colOff>
      <xdr:row>105</xdr:row>
      <xdr:rowOff>453571</xdr:rowOff>
    </xdr:to>
    <xdr:sp macro="" textlink="">
      <xdr:nvSpPr>
        <xdr:cNvPr id="16" name="Cuadro de texto 2">
          <a:extLst>
            <a:ext uri="{FF2B5EF4-FFF2-40B4-BE49-F238E27FC236}">
              <a16:creationId xmlns:a16="http://schemas.microsoft.com/office/drawing/2014/main" id="{5E7E9E30-4D5B-4D59-9B23-A9BB2C3B0F30}"/>
            </a:ext>
          </a:extLst>
        </xdr:cNvPr>
        <xdr:cNvSpPr txBox="1"/>
      </xdr:nvSpPr>
      <xdr:spPr>
        <a:xfrm>
          <a:off x="11765275" y="35885437"/>
          <a:ext cx="1606012" cy="114413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Por ejemplo: Producto:</a:t>
          </a:r>
          <a:r>
            <a:rPr lang="es-CO" sz="10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238314</xdr:colOff>
      <xdr:row>289</xdr:row>
      <xdr:rowOff>505733</xdr:rowOff>
    </xdr:from>
    <xdr:to>
      <xdr:col>44</xdr:col>
      <xdr:colOff>275735</xdr:colOff>
      <xdr:row>294</xdr:row>
      <xdr:rowOff>438079</xdr:rowOff>
    </xdr:to>
    <xdr:pic>
      <xdr:nvPicPr>
        <xdr:cNvPr id="19" name="Imagen 18">
          <a:extLst>
            <a:ext uri="{FF2B5EF4-FFF2-40B4-BE49-F238E27FC236}">
              <a16:creationId xmlns:a16="http://schemas.microsoft.com/office/drawing/2014/main" id="{05655230-7531-40C9-8AF6-919FCA23F12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958600" y="123532447"/>
          <a:ext cx="1887992" cy="1914452"/>
        </a:xfrm>
        <a:prstGeom prst="rect">
          <a:avLst/>
        </a:prstGeom>
        <a:noFill/>
        <a:ln>
          <a:noFill/>
        </a:ln>
      </xdr:spPr>
    </xdr:pic>
    <xdr:clientData/>
  </xdr:twoCellAnchor>
  <xdr:twoCellAnchor>
    <xdr:from>
      <xdr:col>39</xdr:col>
      <xdr:colOff>119063</xdr:colOff>
      <xdr:row>425</xdr:row>
      <xdr:rowOff>13607</xdr:rowOff>
    </xdr:from>
    <xdr:to>
      <xdr:col>43</xdr:col>
      <xdr:colOff>290285</xdr:colOff>
      <xdr:row>430</xdr:row>
      <xdr:rowOff>232454</xdr:rowOff>
    </xdr:to>
    <xdr:sp macro="" textlink="">
      <xdr:nvSpPr>
        <xdr:cNvPr id="21" name="Bocadillo: ovalado 20">
          <a:extLst>
            <a:ext uri="{FF2B5EF4-FFF2-40B4-BE49-F238E27FC236}">
              <a16:creationId xmlns:a16="http://schemas.microsoft.com/office/drawing/2014/main" id="{F9529709-9D11-4E2F-83FC-6A26343E4957}"/>
            </a:ext>
          </a:extLst>
        </xdr:cNvPr>
        <xdr:cNvSpPr/>
      </xdr:nvSpPr>
      <xdr:spPr>
        <a:xfrm>
          <a:off x="12147777" y="196872678"/>
          <a:ext cx="1404937" cy="205127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40</xdr:col>
      <xdr:colOff>19845</xdr:colOff>
      <xdr:row>426</xdr:row>
      <xdr:rowOff>60665</xdr:rowOff>
    </xdr:from>
    <xdr:to>
      <xdr:col>43</xdr:col>
      <xdr:colOff>181428</xdr:colOff>
      <xdr:row>428</xdr:row>
      <xdr:rowOff>49703</xdr:rowOff>
    </xdr:to>
    <xdr:sp macro="" textlink="">
      <xdr:nvSpPr>
        <xdr:cNvPr id="22" name="Cuadro de texto 2">
          <a:extLst>
            <a:ext uri="{FF2B5EF4-FFF2-40B4-BE49-F238E27FC236}">
              <a16:creationId xmlns:a16="http://schemas.microsoft.com/office/drawing/2014/main" id="{C7BE7FDF-D67C-4B24-89F6-FC44678C568A}"/>
            </a:ext>
          </a:extLst>
        </xdr:cNvPr>
        <xdr:cNvSpPr txBox="1"/>
      </xdr:nvSpPr>
      <xdr:spPr>
        <a:xfrm>
          <a:off x="12356988" y="197182808"/>
          <a:ext cx="1086869" cy="54239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39</xdr:col>
      <xdr:colOff>240393</xdr:colOff>
      <xdr:row>433</xdr:row>
      <xdr:rowOff>29671</xdr:rowOff>
    </xdr:from>
    <xdr:to>
      <xdr:col>44</xdr:col>
      <xdr:colOff>163726</xdr:colOff>
      <xdr:row>433</xdr:row>
      <xdr:rowOff>1505857</xdr:rowOff>
    </xdr:to>
    <xdr:pic>
      <xdr:nvPicPr>
        <xdr:cNvPr id="23" name="Imagen 22">
          <a:extLst>
            <a:ext uri="{FF2B5EF4-FFF2-40B4-BE49-F238E27FC236}">
              <a16:creationId xmlns:a16="http://schemas.microsoft.com/office/drawing/2014/main" id="{D061DFD2-C4DE-4079-BE69-BC7EAE08FB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269107" y="199084028"/>
          <a:ext cx="1465477" cy="1476186"/>
        </a:xfrm>
        <a:prstGeom prst="rect">
          <a:avLst/>
        </a:prstGeom>
        <a:noFill/>
        <a:ln>
          <a:noFill/>
        </a:ln>
      </xdr:spPr>
    </xdr:pic>
    <xdr:clientData/>
  </xdr:twoCellAnchor>
  <xdr:twoCellAnchor editAs="oneCell">
    <xdr:from>
      <xdr:col>16</xdr:col>
      <xdr:colOff>175987</xdr:colOff>
      <xdr:row>0</xdr:row>
      <xdr:rowOff>0</xdr:rowOff>
    </xdr:from>
    <xdr:to>
      <xdr:col>33</xdr:col>
      <xdr:colOff>236402</xdr:colOff>
      <xdr:row>5</xdr:row>
      <xdr:rowOff>274956</xdr:rowOff>
    </xdr:to>
    <xdr:pic>
      <xdr:nvPicPr>
        <xdr:cNvPr id="26" name="Imagen 25">
          <a:extLst>
            <a:ext uri="{FF2B5EF4-FFF2-40B4-BE49-F238E27FC236}">
              <a16:creationId xmlns:a16="http://schemas.microsoft.com/office/drawing/2014/main" id="{27D09BDB-B172-5637-7E98-EB9D00D63F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10844" y="0"/>
          <a:ext cx="5784487" cy="1590313"/>
        </a:xfrm>
        <a:prstGeom prst="rect">
          <a:avLst/>
        </a:prstGeom>
        <a:noFill/>
        <a:ln>
          <a:noFill/>
        </a:ln>
      </xdr:spPr>
    </xdr:pic>
    <xdr:clientData/>
  </xdr:twoCellAnchor>
  <xdr:twoCellAnchor editAs="oneCell">
    <xdr:from>
      <xdr:col>36</xdr:col>
      <xdr:colOff>281214</xdr:colOff>
      <xdr:row>107</xdr:row>
      <xdr:rowOff>90715</xdr:rowOff>
    </xdr:from>
    <xdr:to>
      <xdr:col>40</xdr:col>
      <xdr:colOff>281215</xdr:colOff>
      <xdr:row>108</xdr:row>
      <xdr:rowOff>710168</xdr:rowOff>
    </xdr:to>
    <xdr:pic>
      <xdr:nvPicPr>
        <xdr:cNvPr id="30" name="Imagen 29">
          <a:extLst>
            <a:ext uri="{FF2B5EF4-FFF2-40B4-BE49-F238E27FC236}">
              <a16:creationId xmlns:a16="http://schemas.microsoft.com/office/drawing/2014/main" id="{AA545D37-8832-46F4-B2CD-F625514756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84643" y="37782501"/>
          <a:ext cx="1233714" cy="1190953"/>
        </a:xfrm>
        <a:prstGeom prst="rect">
          <a:avLst/>
        </a:prstGeom>
        <a:noFill/>
        <a:ln>
          <a:noFill/>
        </a:ln>
      </xdr:spPr>
    </xdr:pic>
    <xdr:clientData/>
  </xdr:twoCellAnchor>
  <xdr:twoCellAnchor editAs="oneCell">
    <xdr:from>
      <xdr:col>33</xdr:col>
      <xdr:colOff>117927</xdr:colOff>
      <xdr:row>161</xdr:row>
      <xdr:rowOff>141358</xdr:rowOff>
    </xdr:from>
    <xdr:to>
      <xdr:col>39</xdr:col>
      <xdr:colOff>72571</xdr:colOff>
      <xdr:row>165</xdr:row>
      <xdr:rowOff>263072</xdr:rowOff>
    </xdr:to>
    <xdr:pic>
      <xdr:nvPicPr>
        <xdr:cNvPr id="31" name="Imagen 30">
          <a:extLst>
            <a:ext uri="{FF2B5EF4-FFF2-40B4-BE49-F238E27FC236}">
              <a16:creationId xmlns:a16="http://schemas.microsoft.com/office/drawing/2014/main" id="{5B4C36F4-3A4F-44E8-B154-E4F648880A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96070" y="66244858"/>
          <a:ext cx="1805215" cy="1682000"/>
        </a:xfrm>
        <a:prstGeom prst="rect">
          <a:avLst/>
        </a:prstGeom>
        <a:noFill/>
        <a:ln>
          <a:noFill/>
        </a:ln>
      </xdr:spPr>
    </xdr:pic>
    <xdr:clientData/>
  </xdr:twoCellAnchor>
  <xdr:twoCellAnchor>
    <xdr:from>
      <xdr:col>37</xdr:col>
      <xdr:colOff>72572</xdr:colOff>
      <xdr:row>155</xdr:row>
      <xdr:rowOff>326572</xdr:rowOff>
    </xdr:from>
    <xdr:to>
      <xdr:col>43</xdr:col>
      <xdr:colOff>244928</xdr:colOff>
      <xdr:row>160</xdr:row>
      <xdr:rowOff>127000</xdr:rowOff>
    </xdr:to>
    <xdr:sp macro="" textlink="">
      <xdr:nvSpPr>
        <xdr:cNvPr id="32" name="Bocadillo: ovalado 31">
          <a:extLst>
            <a:ext uri="{FF2B5EF4-FFF2-40B4-BE49-F238E27FC236}">
              <a16:creationId xmlns:a16="http://schemas.microsoft.com/office/drawing/2014/main" id="{81AC37F0-7DC9-40E5-8A15-C4525C615BC5}"/>
            </a:ext>
          </a:extLst>
        </xdr:cNvPr>
        <xdr:cNvSpPr/>
      </xdr:nvSpPr>
      <xdr:spPr>
        <a:xfrm>
          <a:off x="11484429" y="64806286"/>
          <a:ext cx="2022928" cy="181428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37</xdr:col>
      <xdr:colOff>285381</xdr:colOff>
      <xdr:row>156</xdr:row>
      <xdr:rowOff>252866</xdr:rowOff>
    </xdr:from>
    <xdr:to>
      <xdr:col>43</xdr:col>
      <xdr:colOff>40821</xdr:colOff>
      <xdr:row>159</xdr:row>
      <xdr:rowOff>226786</xdr:rowOff>
    </xdr:to>
    <xdr:sp macro="" textlink="">
      <xdr:nvSpPr>
        <xdr:cNvPr id="34" name="Cuadro de texto 2">
          <a:extLst>
            <a:ext uri="{FF2B5EF4-FFF2-40B4-BE49-F238E27FC236}">
              <a16:creationId xmlns:a16="http://schemas.microsoft.com/office/drawing/2014/main" id="{A6C8D439-1723-461C-8156-CAF52F895165}"/>
            </a:ext>
          </a:extLst>
        </xdr:cNvPr>
        <xdr:cNvSpPr txBox="1"/>
      </xdr:nvSpPr>
      <xdr:spPr>
        <a:xfrm>
          <a:off x="11697238" y="65186152"/>
          <a:ext cx="1606012" cy="114413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30</xdr:col>
      <xdr:colOff>127001</xdr:colOff>
      <xdr:row>368</xdr:row>
      <xdr:rowOff>208643</xdr:rowOff>
    </xdr:from>
    <xdr:to>
      <xdr:col>35</xdr:col>
      <xdr:colOff>117929</xdr:colOff>
      <xdr:row>373</xdr:row>
      <xdr:rowOff>443307</xdr:rowOff>
    </xdr:to>
    <xdr:pic>
      <xdr:nvPicPr>
        <xdr:cNvPr id="37" name="Imagen 36">
          <a:extLst>
            <a:ext uri="{FF2B5EF4-FFF2-40B4-BE49-F238E27FC236}">
              <a16:creationId xmlns:a16="http://schemas.microsoft.com/office/drawing/2014/main" id="{F917CD8B-4900-488B-A926-2AB8DD6579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79858" y="152155072"/>
          <a:ext cx="1533071" cy="1554557"/>
        </a:xfrm>
        <a:prstGeom prst="rect">
          <a:avLst/>
        </a:prstGeom>
        <a:noFill/>
        <a:ln>
          <a:noFill/>
        </a:ln>
      </xdr:spPr>
    </xdr:pic>
    <xdr:clientData/>
  </xdr:twoCellAnchor>
  <xdr:twoCellAnchor>
    <xdr:from>
      <xdr:col>32</xdr:col>
      <xdr:colOff>63499</xdr:colOff>
      <xdr:row>359</xdr:row>
      <xdr:rowOff>308429</xdr:rowOff>
    </xdr:from>
    <xdr:to>
      <xdr:col>41</xdr:col>
      <xdr:colOff>190500</xdr:colOff>
      <xdr:row>367</xdr:row>
      <xdr:rowOff>1</xdr:rowOff>
    </xdr:to>
    <xdr:sp macro="" textlink="">
      <xdr:nvSpPr>
        <xdr:cNvPr id="38" name="Bocadillo: ovalado 37">
          <a:extLst>
            <a:ext uri="{FF2B5EF4-FFF2-40B4-BE49-F238E27FC236}">
              <a16:creationId xmlns:a16="http://schemas.microsoft.com/office/drawing/2014/main" id="{2504EBC2-D6F6-4D9C-B43F-023B5765DC96}"/>
            </a:ext>
          </a:extLst>
        </xdr:cNvPr>
        <xdr:cNvSpPr/>
      </xdr:nvSpPr>
      <xdr:spPr>
        <a:xfrm>
          <a:off x="9933213" y="150703643"/>
          <a:ext cx="2902858" cy="2032001"/>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33</xdr:col>
      <xdr:colOff>131165</xdr:colOff>
      <xdr:row>362</xdr:row>
      <xdr:rowOff>379867</xdr:rowOff>
    </xdr:from>
    <xdr:to>
      <xdr:col>40</xdr:col>
      <xdr:colOff>199570</xdr:colOff>
      <xdr:row>367</xdr:row>
      <xdr:rowOff>90715</xdr:rowOff>
    </xdr:to>
    <xdr:sp macro="" textlink="">
      <xdr:nvSpPr>
        <xdr:cNvPr id="40" name="Cuadro de texto 2">
          <a:extLst>
            <a:ext uri="{FF2B5EF4-FFF2-40B4-BE49-F238E27FC236}">
              <a16:creationId xmlns:a16="http://schemas.microsoft.com/office/drawing/2014/main" id="{ADF9904A-740D-4D69-863A-ECAB211CC710}"/>
            </a:ext>
          </a:extLst>
        </xdr:cNvPr>
        <xdr:cNvSpPr txBox="1"/>
      </xdr:nvSpPr>
      <xdr:spPr>
        <a:xfrm>
          <a:off x="10309308" y="151156081"/>
          <a:ext cx="2227405" cy="114413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contratación del empleado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28</xdr:col>
      <xdr:colOff>254000</xdr:colOff>
      <xdr:row>188</xdr:row>
      <xdr:rowOff>18142</xdr:rowOff>
    </xdr:from>
    <xdr:to>
      <xdr:col>36</xdr:col>
      <xdr:colOff>13607</xdr:colOff>
      <xdr:row>190</xdr:row>
      <xdr:rowOff>888997</xdr:rowOff>
    </xdr:to>
    <xdr:sp macro="" textlink="">
      <xdr:nvSpPr>
        <xdr:cNvPr id="41" name="Bocadillo: ovalado 40">
          <a:extLst>
            <a:ext uri="{FF2B5EF4-FFF2-40B4-BE49-F238E27FC236}">
              <a16:creationId xmlns:a16="http://schemas.microsoft.com/office/drawing/2014/main" id="{3B4B9E05-CAAB-4FBB-85FF-5FDE59AE1D24}"/>
            </a:ext>
          </a:extLst>
        </xdr:cNvPr>
        <xdr:cNvSpPr/>
      </xdr:nvSpPr>
      <xdr:spPr>
        <a:xfrm>
          <a:off x="8636000" y="100003428"/>
          <a:ext cx="2154464" cy="219074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30</xdr:col>
      <xdr:colOff>176524</xdr:colOff>
      <xdr:row>188</xdr:row>
      <xdr:rowOff>556757</xdr:rowOff>
    </xdr:from>
    <xdr:to>
      <xdr:col>35</xdr:col>
      <xdr:colOff>195036</xdr:colOff>
      <xdr:row>190</xdr:row>
      <xdr:rowOff>934357</xdr:rowOff>
    </xdr:to>
    <xdr:sp macro="" textlink="">
      <xdr:nvSpPr>
        <xdr:cNvPr id="42" name="Cuadro de texto 2">
          <a:extLst>
            <a:ext uri="{FF2B5EF4-FFF2-40B4-BE49-F238E27FC236}">
              <a16:creationId xmlns:a16="http://schemas.microsoft.com/office/drawing/2014/main" id="{AD04AF77-F587-40C5-BCB6-58B68DBB6686}"/>
            </a:ext>
          </a:extLst>
        </xdr:cNvPr>
        <xdr:cNvSpPr txBox="1"/>
      </xdr:nvSpPr>
      <xdr:spPr>
        <a:xfrm>
          <a:off x="9157238" y="100542043"/>
          <a:ext cx="1515298" cy="169749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Marque con X únicamente las</a:t>
          </a:r>
          <a:r>
            <a:rPr lang="es-CO" sz="1000" b="0" kern="0" baseline="0">
              <a:effectLst/>
              <a:latin typeface="Century Gothic" panose="020B0502020202020204" pitchFamily="34" charset="0"/>
              <a:ea typeface="+mn-ea"/>
              <a:cs typeface="+mn-cs"/>
            </a:rPr>
            <a:t> actividades que considere necesarias para dar a conocer su proyecto</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32</xdr:col>
      <xdr:colOff>81643</xdr:colOff>
      <xdr:row>195</xdr:row>
      <xdr:rowOff>181428</xdr:rowOff>
    </xdr:from>
    <xdr:to>
      <xdr:col>36</xdr:col>
      <xdr:colOff>81641</xdr:colOff>
      <xdr:row>197</xdr:row>
      <xdr:rowOff>279273</xdr:rowOff>
    </xdr:to>
    <xdr:pic>
      <xdr:nvPicPr>
        <xdr:cNvPr id="43" name="Imagen 42">
          <a:extLst>
            <a:ext uri="{FF2B5EF4-FFF2-40B4-BE49-F238E27FC236}">
              <a16:creationId xmlns:a16="http://schemas.microsoft.com/office/drawing/2014/main" id="{190B1907-7396-403C-BD80-F2207AF39E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1357" y="83094285"/>
          <a:ext cx="1233714" cy="1190953"/>
        </a:xfrm>
        <a:prstGeom prst="rect">
          <a:avLst/>
        </a:prstGeom>
        <a:noFill/>
        <a:ln>
          <a:noFill/>
        </a:ln>
      </xdr:spPr>
    </xdr:pic>
    <xdr:clientData/>
  </xdr:twoCellAnchor>
  <xdr:twoCellAnchor editAs="oneCell">
    <xdr:from>
      <xdr:col>49</xdr:col>
      <xdr:colOff>18144</xdr:colOff>
      <xdr:row>388</xdr:row>
      <xdr:rowOff>64861</xdr:rowOff>
    </xdr:from>
    <xdr:to>
      <xdr:col>53</xdr:col>
      <xdr:colOff>189241</xdr:colOff>
      <xdr:row>389</xdr:row>
      <xdr:rowOff>985612</xdr:rowOff>
    </xdr:to>
    <xdr:pic>
      <xdr:nvPicPr>
        <xdr:cNvPr id="44" name="Imagen 43">
          <a:extLst>
            <a:ext uri="{FF2B5EF4-FFF2-40B4-BE49-F238E27FC236}">
              <a16:creationId xmlns:a16="http://schemas.microsoft.com/office/drawing/2014/main" id="{C41602CF-F9EE-48EB-BDC6-1A13E891E1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686644" y="208961718"/>
          <a:ext cx="1368525" cy="1424215"/>
        </a:xfrm>
        <a:prstGeom prst="rect">
          <a:avLst/>
        </a:prstGeom>
        <a:noFill/>
        <a:ln>
          <a:noFill/>
        </a:ln>
      </xdr:spPr>
    </xdr:pic>
    <xdr:clientData/>
  </xdr:twoCellAnchor>
  <xdr:twoCellAnchor>
    <xdr:from>
      <xdr:col>34</xdr:col>
      <xdr:colOff>154215</xdr:colOff>
      <xdr:row>383</xdr:row>
      <xdr:rowOff>163286</xdr:rowOff>
    </xdr:from>
    <xdr:to>
      <xdr:col>43</xdr:col>
      <xdr:colOff>281215</xdr:colOff>
      <xdr:row>385</xdr:row>
      <xdr:rowOff>1433286</xdr:rowOff>
    </xdr:to>
    <xdr:sp macro="" textlink="">
      <xdr:nvSpPr>
        <xdr:cNvPr id="47" name="Bocadillo: ovalado 46">
          <a:extLst>
            <a:ext uri="{FF2B5EF4-FFF2-40B4-BE49-F238E27FC236}">
              <a16:creationId xmlns:a16="http://schemas.microsoft.com/office/drawing/2014/main" id="{70A297C0-1071-4412-AA8A-2E6F827825F6}"/>
            </a:ext>
          </a:extLst>
        </xdr:cNvPr>
        <xdr:cNvSpPr/>
      </xdr:nvSpPr>
      <xdr:spPr>
        <a:xfrm>
          <a:off x="10640786" y="168483643"/>
          <a:ext cx="2902858" cy="226785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35</xdr:col>
      <xdr:colOff>221881</xdr:colOff>
      <xdr:row>383</xdr:row>
      <xdr:rowOff>579438</xdr:rowOff>
    </xdr:from>
    <xdr:to>
      <xdr:col>42</xdr:col>
      <xdr:colOff>290286</xdr:colOff>
      <xdr:row>385</xdr:row>
      <xdr:rowOff>725715</xdr:rowOff>
    </xdr:to>
    <xdr:sp macro="" textlink="">
      <xdr:nvSpPr>
        <xdr:cNvPr id="48" name="Cuadro de texto 2">
          <a:extLst>
            <a:ext uri="{FF2B5EF4-FFF2-40B4-BE49-F238E27FC236}">
              <a16:creationId xmlns:a16="http://schemas.microsoft.com/office/drawing/2014/main" id="{043F93E0-2F24-472A-AD5A-187304AB300B}"/>
            </a:ext>
          </a:extLst>
        </xdr:cNvPr>
        <xdr:cNvSpPr txBox="1"/>
      </xdr:nvSpPr>
      <xdr:spPr>
        <a:xfrm>
          <a:off x="11016881" y="168899795"/>
          <a:ext cx="2227405" cy="114413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Marque con una X, si el valor de cada elemento es aporte del emprendedor o aporte a solicitar al Fondo Emprender</a:t>
          </a: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54</xdr:col>
      <xdr:colOff>190500</xdr:colOff>
      <xdr:row>213</xdr:row>
      <xdr:rowOff>218464</xdr:rowOff>
    </xdr:from>
    <xdr:to>
      <xdr:col>60</xdr:col>
      <xdr:colOff>154215</xdr:colOff>
      <xdr:row>217</xdr:row>
      <xdr:rowOff>113394</xdr:rowOff>
    </xdr:to>
    <xdr:pic>
      <xdr:nvPicPr>
        <xdr:cNvPr id="49" name="Imagen 48">
          <a:extLst>
            <a:ext uri="{FF2B5EF4-FFF2-40B4-BE49-F238E27FC236}">
              <a16:creationId xmlns:a16="http://schemas.microsoft.com/office/drawing/2014/main" id="{8DC003E9-ABBF-4F91-9846-A328975C71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14321" y="111089464"/>
          <a:ext cx="1759858" cy="1650251"/>
        </a:xfrm>
        <a:prstGeom prst="rect">
          <a:avLst/>
        </a:prstGeom>
        <a:noFill/>
        <a:ln>
          <a:noFill/>
        </a:ln>
      </xdr:spPr>
    </xdr:pic>
    <xdr:clientData/>
  </xdr:twoCellAnchor>
  <xdr:twoCellAnchor>
    <xdr:from>
      <xdr:col>37</xdr:col>
      <xdr:colOff>81644</xdr:colOff>
      <xdr:row>206</xdr:row>
      <xdr:rowOff>36286</xdr:rowOff>
    </xdr:from>
    <xdr:to>
      <xdr:col>42</xdr:col>
      <xdr:colOff>235857</xdr:colOff>
      <xdr:row>210</xdr:row>
      <xdr:rowOff>172358</xdr:rowOff>
    </xdr:to>
    <xdr:sp macro="" textlink="">
      <xdr:nvSpPr>
        <xdr:cNvPr id="50" name="Bocadillo: ovalado 49">
          <a:extLst>
            <a:ext uri="{FF2B5EF4-FFF2-40B4-BE49-F238E27FC236}">
              <a16:creationId xmlns:a16="http://schemas.microsoft.com/office/drawing/2014/main" id="{C3897A83-AC2F-42F9-824E-D7F80C650C94}"/>
            </a:ext>
          </a:extLst>
        </xdr:cNvPr>
        <xdr:cNvSpPr/>
      </xdr:nvSpPr>
      <xdr:spPr>
        <a:xfrm>
          <a:off x="11493501" y="87947500"/>
          <a:ext cx="1696356" cy="1514929"/>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600">
            <a:solidFill>
              <a:schemeClr val="accent1">
                <a:lumMod val="50000"/>
              </a:schemeClr>
            </a:solidFill>
            <a:latin typeface="Arial" panose="020B0604020202020204" pitchFamily="34" charset="0"/>
            <a:ea typeface="+mn-ea"/>
            <a:cs typeface="Arial" panose="020B0604020202020204" pitchFamily="34" charset="0"/>
          </a:endParaRPr>
        </a:p>
      </xdr:txBody>
    </xdr:sp>
    <xdr:clientData/>
  </xdr:twoCellAnchor>
  <xdr:twoCellAnchor>
    <xdr:from>
      <xdr:col>38</xdr:col>
      <xdr:colOff>131167</xdr:colOff>
      <xdr:row>206</xdr:row>
      <xdr:rowOff>243795</xdr:rowOff>
    </xdr:from>
    <xdr:to>
      <xdr:col>41</xdr:col>
      <xdr:colOff>244929</xdr:colOff>
      <xdr:row>210</xdr:row>
      <xdr:rowOff>9072</xdr:rowOff>
    </xdr:to>
    <xdr:sp macro="" textlink="">
      <xdr:nvSpPr>
        <xdr:cNvPr id="51" name="Cuadro de texto 2">
          <a:extLst>
            <a:ext uri="{FF2B5EF4-FFF2-40B4-BE49-F238E27FC236}">
              <a16:creationId xmlns:a16="http://schemas.microsoft.com/office/drawing/2014/main" id="{5A2D2280-0461-416E-87E1-F2670C16E65D}"/>
            </a:ext>
          </a:extLst>
        </xdr:cNvPr>
        <xdr:cNvSpPr txBox="1"/>
      </xdr:nvSpPr>
      <xdr:spPr>
        <a:xfrm>
          <a:off x="11851453" y="88155009"/>
          <a:ext cx="1039047" cy="114413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34</xdr:col>
      <xdr:colOff>4</xdr:colOff>
      <xdr:row>89</xdr:row>
      <xdr:rowOff>185961</xdr:rowOff>
    </xdr:from>
    <xdr:to>
      <xdr:col>44</xdr:col>
      <xdr:colOff>63501</xdr:colOff>
      <xdr:row>95</xdr:row>
      <xdr:rowOff>503462</xdr:rowOff>
    </xdr:to>
    <xdr:sp macro="" textlink="">
      <xdr:nvSpPr>
        <xdr:cNvPr id="17" name="Diagrama de flujo: cinta perforada 16">
          <a:extLst>
            <a:ext uri="{FF2B5EF4-FFF2-40B4-BE49-F238E27FC236}">
              <a16:creationId xmlns:a16="http://schemas.microsoft.com/office/drawing/2014/main" id="{5C58978A-5469-E7DF-60E5-C313FDD10785}"/>
            </a:ext>
          </a:extLst>
        </xdr:cNvPr>
        <xdr:cNvSpPr/>
      </xdr:nvSpPr>
      <xdr:spPr>
        <a:xfrm>
          <a:off x="10178147" y="43769640"/>
          <a:ext cx="3057068" cy="352878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13606</xdr:colOff>
      <xdr:row>90</xdr:row>
      <xdr:rowOff>116223</xdr:rowOff>
    </xdr:from>
    <xdr:to>
      <xdr:col>43</xdr:col>
      <xdr:colOff>54428</xdr:colOff>
      <xdr:row>95</xdr:row>
      <xdr:rowOff>13607</xdr:rowOff>
    </xdr:to>
    <xdr:sp macro="" textlink="">
      <xdr:nvSpPr>
        <xdr:cNvPr id="13" name="Cuadro de texto 2">
          <a:extLst>
            <a:ext uri="{FF2B5EF4-FFF2-40B4-BE49-F238E27FC236}">
              <a16:creationId xmlns:a16="http://schemas.microsoft.com/office/drawing/2014/main" id="{781CA925-BBFD-453A-AA3D-15CEDCA66403}"/>
            </a:ext>
          </a:extLst>
        </xdr:cNvPr>
        <xdr:cNvSpPr txBox="1"/>
      </xdr:nvSpPr>
      <xdr:spPr>
        <a:xfrm>
          <a:off x="10491106" y="44040080"/>
          <a:ext cx="2435679" cy="276849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Ejemplo: </a:t>
          </a:r>
          <a:r>
            <a:rPr lang="es-CO" sz="1100" b="1" kern="0">
              <a:effectLst/>
              <a:latin typeface="Century Gothic" panose="020B0502020202020204" pitchFamily="34" charset="0"/>
              <a:ea typeface="+mn-ea"/>
              <a:cs typeface="+mn-cs"/>
            </a:rPr>
            <a:t>Nuestro</a:t>
          </a:r>
          <a:r>
            <a:rPr lang="es-CO" sz="1100" b="0" kern="0">
              <a:effectLst/>
              <a:latin typeface="Century Gothic" panose="020B0502020202020204" pitchFamily="34" charset="0"/>
              <a:ea typeface="+mn-ea"/>
              <a:cs typeface="+mn-cs"/>
            </a:rPr>
            <a:t> local </a:t>
          </a:r>
          <a:r>
            <a:rPr lang="es-CO" sz="1100" b="1" kern="0">
              <a:effectLst/>
              <a:latin typeface="Century Gothic" panose="020B0502020202020204" pitchFamily="34" charset="0"/>
              <a:ea typeface="+mn-ea"/>
              <a:cs typeface="+mn-cs"/>
            </a:rPr>
            <a:t>ayuda</a:t>
          </a:r>
          <a:r>
            <a:rPr lang="es-CO" sz="11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100" b="1" kern="0">
              <a:effectLst/>
              <a:latin typeface="Century Gothic" panose="020B0502020202020204" pitchFamily="34" charset="0"/>
              <a:ea typeface="+mn-ea"/>
              <a:cs typeface="+mn-cs"/>
            </a:rPr>
            <a:t>que</a:t>
          </a:r>
          <a:r>
            <a:rPr lang="es-CO" sz="1100" b="0" kern="0">
              <a:effectLst/>
              <a:latin typeface="Century Gothic" panose="020B0502020202020204" pitchFamily="34" charset="0"/>
              <a:ea typeface="+mn-ea"/>
              <a:cs typeface="+mn-cs"/>
            </a:rPr>
            <a:t> comprende el cultivo, tostado y distribución, </a:t>
          </a:r>
          <a:r>
            <a:rPr lang="es-CO" sz="1100" b="1" kern="0">
              <a:effectLst/>
              <a:latin typeface="Century Gothic" panose="020B0502020202020204" pitchFamily="34" charset="0"/>
              <a:ea typeface="+mn-ea"/>
              <a:cs typeface="+mn-cs"/>
            </a:rPr>
            <a:t>mediante</a:t>
          </a:r>
          <a:r>
            <a:rPr lang="es-CO" sz="1100" b="0" kern="0">
              <a:effectLst/>
              <a:latin typeface="Century Gothic" panose="020B0502020202020204" pitchFamily="34" charset="0"/>
              <a:ea typeface="+mn-ea"/>
              <a:cs typeface="+mn-cs"/>
            </a:rPr>
            <a:t> un ambiente acogedor, tranquilo, con música suave y</a:t>
          </a:r>
          <a:r>
            <a:rPr lang="es-CO" sz="1100" b="0" kern="0" baseline="0">
              <a:effectLst/>
              <a:latin typeface="Century Gothic" panose="020B0502020202020204" pitchFamily="34" charset="0"/>
              <a:ea typeface="+mn-ea"/>
              <a:cs typeface="+mn-cs"/>
            </a:rPr>
            <a:t> </a:t>
          </a:r>
          <a:r>
            <a:rPr lang="es-CO" sz="11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1035050</xdr:colOff>
      <xdr:row>0</xdr:row>
      <xdr:rowOff>0</xdr:rowOff>
    </xdr:from>
    <xdr:to>
      <xdr:col>5</xdr:col>
      <xdr:colOff>870857</xdr:colOff>
      <xdr:row>2</xdr:row>
      <xdr:rowOff>515961</xdr:rowOff>
    </xdr:to>
    <xdr:pic>
      <xdr:nvPicPr>
        <xdr:cNvPr id="4" name="Imagen 3" descr="Forma&#10;&#10;Descripción generada automáticamente con confianza media">
          <a:extLst>
            <a:ext uri="{FF2B5EF4-FFF2-40B4-BE49-F238E27FC236}">
              <a16:creationId xmlns:a16="http://schemas.microsoft.com/office/drawing/2014/main" id="{E8880AA6-39C7-403C-9812-DE9C1C7CB9B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7205133" y="0"/>
          <a:ext cx="1444474" cy="118271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1607911</xdr:colOff>
      <xdr:row>0</xdr:row>
      <xdr:rowOff>0</xdr:rowOff>
    </xdr:from>
    <xdr:to>
      <xdr:col>8</xdr:col>
      <xdr:colOff>642500</xdr:colOff>
      <xdr:row>3</xdr:row>
      <xdr:rowOff>227330</xdr:rowOff>
    </xdr:to>
    <xdr:pic>
      <xdr:nvPicPr>
        <xdr:cNvPr id="5" name="Imagen 4">
          <a:extLst>
            <a:ext uri="{FF2B5EF4-FFF2-40B4-BE49-F238E27FC236}">
              <a16:creationId xmlns:a16="http://schemas.microsoft.com/office/drawing/2014/main" id="{4E291636-3BAF-4F8F-89EC-4DCEBFA33E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7994" y="0"/>
          <a:ext cx="5860839" cy="1454997"/>
        </a:xfrm>
        <a:prstGeom prst="rect">
          <a:avLst/>
        </a:prstGeom>
        <a:noFill/>
        <a:ln>
          <a:noFill/>
        </a:ln>
      </xdr:spPr>
    </xdr:pic>
    <xdr:clientData/>
  </xdr:twoCellAnchor>
  <xdr:twoCellAnchor editAs="oneCell">
    <xdr:from>
      <xdr:col>4</xdr:col>
      <xdr:colOff>1016000</xdr:colOff>
      <xdr:row>12</xdr:row>
      <xdr:rowOff>31750</xdr:rowOff>
    </xdr:from>
    <xdr:to>
      <xdr:col>5</xdr:col>
      <xdr:colOff>851807</xdr:colOff>
      <xdr:row>12</xdr:row>
      <xdr:rowOff>1246211</xdr:rowOff>
    </xdr:to>
    <xdr:pic>
      <xdr:nvPicPr>
        <xdr:cNvPr id="7" name="Imagen 6" descr="Forma&#10;&#10;Descripción generada automáticamente con confianza media">
          <a:extLst>
            <a:ext uri="{FF2B5EF4-FFF2-40B4-BE49-F238E27FC236}">
              <a16:creationId xmlns:a16="http://schemas.microsoft.com/office/drawing/2014/main" id="{A2F5B090-8025-48CC-9AAF-104E16695C9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6905625" y="14462125"/>
          <a:ext cx="1375682" cy="121446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48986</xdr:colOff>
      <xdr:row>12</xdr:row>
      <xdr:rowOff>31750</xdr:rowOff>
    </xdr:from>
    <xdr:to>
      <xdr:col>8</xdr:col>
      <xdr:colOff>676366</xdr:colOff>
      <xdr:row>13</xdr:row>
      <xdr:rowOff>132079</xdr:rowOff>
    </xdr:to>
    <xdr:pic>
      <xdr:nvPicPr>
        <xdr:cNvPr id="8" name="Imagen 7">
          <a:extLst>
            <a:ext uri="{FF2B5EF4-FFF2-40B4-BE49-F238E27FC236}">
              <a16:creationId xmlns:a16="http://schemas.microsoft.com/office/drawing/2014/main" id="{3C6D4BBD-ADE0-4E85-9FA8-FBFD16AD98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78486" y="14462125"/>
          <a:ext cx="5612130" cy="14814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952500</xdr:colOff>
      <xdr:row>0</xdr:row>
      <xdr:rowOff>114300</xdr:rowOff>
    </xdr:from>
    <xdr:to>
      <xdr:col>3</xdr:col>
      <xdr:colOff>187325</xdr:colOff>
      <xdr:row>2</xdr:row>
      <xdr:rowOff>260910</xdr:rowOff>
    </xdr:to>
    <xdr:pic>
      <xdr:nvPicPr>
        <xdr:cNvPr id="2" name="Imagen 1" descr="Forma&#10;&#10;Descripción generada automáticamente con confianza media">
          <a:extLst>
            <a:ext uri="{FF2B5EF4-FFF2-40B4-BE49-F238E27FC236}">
              <a16:creationId xmlns:a16="http://schemas.microsoft.com/office/drawing/2014/main" id="{0529D916-C753-4363-9F02-5F43DC3D03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564" t="4331" r="4406" b="85594"/>
        <a:stretch/>
      </xdr:blipFill>
      <xdr:spPr bwMode="auto">
        <a:xfrm>
          <a:off x="4425950" y="114300"/>
          <a:ext cx="847725" cy="68636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9524</xdr:colOff>
      <xdr:row>3</xdr:row>
      <xdr:rowOff>47626</xdr:rowOff>
    </xdr:from>
    <xdr:to>
      <xdr:col>5</xdr:col>
      <xdr:colOff>2019299</xdr:colOff>
      <xdr:row>3</xdr:row>
      <xdr:rowOff>485776</xdr:rowOff>
    </xdr:to>
    <xdr:sp macro="" textlink="">
      <xdr:nvSpPr>
        <xdr:cNvPr id="3" name="Rectángulo: esquinas redondeadas 2">
          <a:extLst>
            <a:ext uri="{FF2B5EF4-FFF2-40B4-BE49-F238E27FC236}">
              <a16:creationId xmlns:a16="http://schemas.microsoft.com/office/drawing/2014/main" id="{B5E0FD60-D584-41AD-A4D7-55B66728245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1228725</xdr:colOff>
      <xdr:row>0</xdr:row>
      <xdr:rowOff>0</xdr:rowOff>
    </xdr:from>
    <xdr:to>
      <xdr:col>4</xdr:col>
      <xdr:colOff>1409700</xdr:colOff>
      <xdr:row>3</xdr:row>
      <xdr:rowOff>115271</xdr:rowOff>
    </xdr:to>
    <xdr:pic>
      <xdr:nvPicPr>
        <xdr:cNvPr id="4" name="Imagen 3">
          <a:extLst>
            <a:ext uri="{FF2B5EF4-FFF2-40B4-BE49-F238E27FC236}">
              <a16:creationId xmlns:a16="http://schemas.microsoft.com/office/drawing/2014/main" id="{8C35F42A-A59D-4434-B33F-C5465A862F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02175" y="0"/>
          <a:ext cx="3813175" cy="9217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ColWidth="11.453125" defaultRowHeight="14.5" x14ac:dyDescent="0.35"/>
  <cols>
    <col min="4" max="4" width="22.453125" customWidth="1"/>
  </cols>
  <sheetData>
    <row r="1" spans="1:33" ht="26" x14ac:dyDescent="0.3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9" t="s">
        <v>23</v>
      </c>
      <c r="Y1" s="18" t="s">
        <v>24</v>
      </c>
      <c r="Z1" s="18" t="s">
        <v>25</v>
      </c>
      <c r="AA1" s="18" t="s">
        <v>26</v>
      </c>
      <c r="AB1" s="18" t="s">
        <v>27</v>
      </c>
      <c r="AC1" s="18" t="s">
        <v>28</v>
      </c>
      <c r="AD1" s="18" t="s">
        <v>29</v>
      </c>
      <c r="AE1" s="18" t="s">
        <v>30</v>
      </c>
      <c r="AF1" s="18" t="s">
        <v>31</v>
      </c>
      <c r="AG1" s="18" t="s">
        <v>32</v>
      </c>
    </row>
    <row r="2" spans="1:33" x14ac:dyDescent="0.35">
      <c r="A2" s="20" t="s">
        <v>33</v>
      </c>
      <c r="B2" s="20" t="s">
        <v>34</v>
      </c>
      <c r="C2" s="20" t="s">
        <v>2</v>
      </c>
      <c r="D2" s="20" t="s">
        <v>35</v>
      </c>
      <c r="E2" s="20" t="s">
        <v>36</v>
      </c>
      <c r="F2" s="20" t="s">
        <v>37</v>
      </c>
      <c r="G2" s="20" t="s">
        <v>38</v>
      </c>
      <c r="H2" s="20" t="s">
        <v>39</v>
      </c>
      <c r="I2" s="20" t="s">
        <v>40</v>
      </c>
      <c r="J2" s="20" t="s">
        <v>41</v>
      </c>
      <c r="K2" s="20" t="s">
        <v>42</v>
      </c>
      <c r="L2" s="20" t="s">
        <v>43</v>
      </c>
      <c r="M2" s="20" t="s">
        <v>44</v>
      </c>
      <c r="N2" s="20" t="s">
        <v>45</v>
      </c>
      <c r="O2" s="20" t="s">
        <v>46</v>
      </c>
      <c r="P2" s="20" t="s">
        <v>47</v>
      </c>
      <c r="Q2" s="20" t="s">
        <v>48</v>
      </c>
      <c r="R2" s="20" t="s">
        <v>49</v>
      </c>
      <c r="S2" s="20" t="s">
        <v>50</v>
      </c>
      <c r="T2" s="20" t="s">
        <v>51</v>
      </c>
      <c r="U2" s="20" t="s">
        <v>52</v>
      </c>
      <c r="V2" s="20" t="s">
        <v>53</v>
      </c>
      <c r="W2" s="20" t="s">
        <v>54</v>
      </c>
      <c r="X2" s="20" t="s">
        <v>55</v>
      </c>
      <c r="Y2" s="20" t="s">
        <v>56</v>
      </c>
      <c r="Z2" s="20" t="s">
        <v>57</v>
      </c>
      <c r="AA2" s="20" t="s">
        <v>58</v>
      </c>
      <c r="AB2" s="20" t="s">
        <v>59</v>
      </c>
      <c r="AC2" s="20" t="s">
        <v>60</v>
      </c>
      <c r="AD2" s="20" t="s">
        <v>61</v>
      </c>
      <c r="AE2" s="20" t="s">
        <v>62</v>
      </c>
      <c r="AF2" s="20" t="s">
        <v>63</v>
      </c>
      <c r="AG2" s="20" t="s">
        <v>64</v>
      </c>
    </row>
    <row r="3" spans="1:33" x14ac:dyDescent="0.35">
      <c r="A3" s="20" t="s">
        <v>65</v>
      </c>
      <c r="B3" s="20" t="s">
        <v>66</v>
      </c>
      <c r="C3" s="20" t="s">
        <v>67</v>
      </c>
      <c r="D3" s="20" t="s">
        <v>68</v>
      </c>
      <c r="E3" s="20" t="s">
        <v>69</v>
      </c>
      <c r="G3" s="20" t="s">
        <v>70</v>
      </c>
      <c r="H3" s="20" t="s">
        <v>71</v>
      </c>
      <c r="I3" s="20" t="s">
        <v>72</v>
      </c>
      <c r="J3" s="20" t="s">
        <v>73</v>
      </c>
      <c r="K3" s="20" t="s">
        <v>74</v>
      </c>
      <c r="L3" s="20" t="s">
        <v>75</v>
      </c>
      <c r="M3" s="20" t="s">
        <v>76</v>
      </c>
      <c r="N3" s="20" t="s">
        <v>77</v>
      </c>
      <c r="O3" s="20" t="s">
        <v>78</v>
      </c>
      <c r="P3" s="20" t="s">
        <v>79</v>
      </c>
      <c r="Q3" s="20" t="s">
        <v>80</v>
      </c>
      <c r="R3" s="20" t="s">
        <v>81</v>
      </c>
      <c r="S3" s="20" t="s">
        <v>82</v>
      </c>
      <c r="T3" s="20" t="s">
        <v>73</v>
      </c>
      <c r="U3" s="20" t="s">
        <v>83</v>
      </c>
      <c r="V3" s="20" t="s">
        <v>84</v>
      </c>
      <c r="W3" s="20" t="s">
        <v>79</v>
      </c>
      <c r="X3" s="20" t="s">
        <v>85</v>
      </c>
      <c r="Y3" s="20" t="s">
        <v>86</v>
      </c>
      <c r="Z3" s="20" t="s">
        <v>87</v>
      </c>
      <c r="AA3" s="20" t="s">
        <v>88</v>
      </c>
      <c r="AB3" s="20" t="s">
        <v>89</v>
      </c>
      <c r="AC3" s="20" t="s">
        <v>87</v>
      </c>
      <c r="AD3" s="20" t="s">
        <v>90</v>
      </c>
      <c r="AE3" s="20" t="s">
        <v>91</v>
      </c>
      <c r="AF3" s="20" t="s">
        <v>92</v>
      </c>
      <c r="AG3" s="20" t="s">
        <v>93</v>
      </c>
    </row>
    <row r="4" spans="1:33" x14ac:dyDescent="0.35">
      <c r="A4" s="20" t="s">
        <v>94</v>
      </c>
      <c r="B4" s="20" t="s">
        <v>95</v>
      </c>
      <c r="C4" s="20" t="s">
        <v>96</v>
      </c>
      <c r="E4" s="20" t="s">
        <v>97</v>
      </c>
      <c r="G4" s="20" t="s">
        <v>98</v>
      </c>
      <c r="H4" s="20" t="s">
        <v>99</v>
      </c>
      <c r="I4" s="20" t="s">
        <v>100</v>
      </c>
      <c r="J4" s="20" t="s">
        <v>101</v>
      </c>
      <c r="K4" s="20" t="s">
        <v>102</v>
      </c>
      <c r="L4" s="20" t="s">
        <v>103</v>
      </c>
      <c r="M4" s="20" t="s">
        <v>104</v>
      </c>
      <c r="N4" s="20" t="s">
        <v>105</v>
      </c>
      <c r="O4" s="20" t="s">
        <v>87</v>
      </c>
      <c r="P4" s="20" t="s">
        <v>106</v>
      </c>
      <c r="Q4" s="20" t="s">
        <v>107</v>
      </c>
      <c r="R4" s="20" t="s">
        <v>108</v>
      </c>
      <c r="S4" s="20" t="s">
        <v>109</v>
      </c>
      <c r="T4" s="20" t="s">
        <v>110</v>
      </c>
      <c r="U4" s="20" t="s">
        <v>111</v>
      </c>
      <c r="V4" s="20" t="s">
        <v>112</v>
      </c>
      <c r="W4" s="20" t="s">
        <v>113</v>
      </c>
      <c r="X4" s="20" t="s">
        <v>114</v>
      </c>
      <c r="Y4" s="20" t="s">
        <v>115</v>
      </c>
      <c r="Z4" s="20" t="s">
        <v>116</v>
      </c>
      <c r="AA4" s="20" t="s">
        <v>117</v>
      </c>
      <c r="AB4" s="20" t="s">
        <v>73</v>
      </c>
      <c r="AC4" s="20" t="s">
        <v>118</v>
      </c>
      <c r="AD4" s="20" t="s">
        <v>119</v>
      </c>
      <c r="AE4" s="20" t="s">
        <v>120</v>
      </c>
      <c r="AF4" s="20" t="s">
        <v>121</v>
      </c>
      <c r="AG4" s="20" t="s">
        <v>122</v>
      </c>
    </row>
    <row r="5" spans="1:33" x14ac:dyDescent="0.35">
      <c r="A5" s="20" t="s">
        <v>123</v>
      </c>
      <c r="B5" s="20" t="s">
        <v>124</v>
      </c>
      <c r="C5" s="20" t="s">
        <v>125</v>
      </c>
      <c r="E5" s="20" t="s">
        <v>126</v>
      </c>
      <c r="G5" s="20" t="s">
        <v>127</v>
      </c>
      <c r="H5" s="20" t="s">
        <v>128</v>
      </c>
      <c r="I5" s="20" t="s">
        <v>129</v>
      </c>
      <c r="J5" s="20" t="s">
        <v>130</v>
      </c>
      <c r="K5" s="20" t="s">
        <v>131</v>
      </c>
      <c r="L5" s="20" t="s">
        <v>117</v>
      </c>
      <c r="M5" s="20" t="s">
        <v>132</v>
      </c>
      <c r="N5" s="20" t="s">
        <v>133</v>
      </c>
      <c r="O5" s="20" t="s">
        <v>134</v>
      </c>
      <c r="P5" s="20" t="s">
        <v>135</v>
      </c>
      <c r="Q5" s="20" t="s">
        <v>136</v>
      </c>
      <c r="R5" s="20" t="s">
        <v>137</v>
      </c>
      <c r="S5" s="20" t="s">
        <v>138</v>
      </c>
      <c r="T5" s="20" t="s">
        <v>139</v>
      </c>
      <c r="U5" s="20" t="s">
        <v>140</v>
      </c>
      <c r="V5" s="20" t="s">
        <v>141</v>
      </c>
      <c r="W5" s="20" t="s">
        <v>142</v>
      </c>
      <c r="X5" s="20" t="s">
        <v>143</v>
      </c>
      <c r="Y5" s="20" t="s">
        <v>144</v>
      </c>
      <c r="Z5" s="20" t="s">
        <v>145</v>
      </c>
      <c r="AA5" s="20" t="s">
        <v>146</v>
      </c>
      <c r="AB5" s="20" t="s">
        <v>147</v>
      </c>
      <c r="AC5" s="20" t="s">
        <v>148</v>
      </c>
      <c r="AD5" s="20" t="s">
        <v>149</v>
      </c>
      <c r="AE5" s="20" t="s">
        <v>150</v>
      </c>
      <c r="AF5" s="20" t="s">
        <v>151</v>
      </c>
      <c r="AG5" s="20" t="s">
        <v>152</v>
      </c>
    </row>
    <row r="6" spans="1:33" x14ac:dyDescent="0.35">
      <c r="A6" s="20" t="s">
        <v>153</v>
      </c>
      <c r="B6" s="20" t="s">
        <v>154</v>
      </c>
      <c r="C6" s="20" t="s">
        <v>155</v>
      </c>
      <c r="E6" s="20" t="s">
        <v>156</v>
      </c>
      <c r="G6" s="20" t="s">
        <v>157</v>
      </c>
      <c r="H6" s="20" t="s">
        <v>158</v>
      </c>
      <c r="I6" s="20" t="s">
        <v>159</v>
      </c>
      <c r="J6" s="20" t="s">
        <v>160</v>
      </c>
      <c r="K6" s="20" t="s">
        <v>161</v>
      </c>
      <c r="L6" s="20" t="s">
        <v>6</v>
      </c>
      <c r="M6" s="20" t="s">
        <v>162</v>
      </c>
      <c r="N6" s="20" t="s">
        <v>163</v>
      </c>
      <c r="O6" s="20" t="s">
        <v>164</v>
      </c>
      <c r="P6" s="20" t="s">
        <v>165</v>
      </c>
      <c r="Q6" s="20" t="s">
        <v>166</v>
      </c>
      <c r="S6" s="20" t="s">
        <v>167</v>
      </c>
      <c r="T6" s="20" t="s">
        <v>168</v>
      </c>
      <c r="U6" s="20" t="s">
        <v>169</v>
      </c>
      <c r="V6" s="20" t="s">
        <v>170</v>
      </c>
      <c r="W6" s="20" t="s">
        <v>171</v>
      </c>
      <c r="X6" s="20" t="s">
        <v>172</v>
      </c>
      <c r="Y6" s="20" t="s">
        <v>173</v>
      </c>
      <c r="Z6" s="20" t="s">
        <v>14</v>
      </c>
      <c r="AA6" s="20" t="s">
        <v>174</v>
      </c>
      <c r="AB6" s="20" t="s">
        <v>175</v>
      </c>
      <c r="AC6" s="20" t="s">
        <v>176</v>
      </c>
      <c r="AD6" s="20" t="s">
        <v>177</v>
      </c>
      <c r="AE6" s="20" t="s">
        <v>103</v>
      </c>
      <c r="AF6" s="20" t="s">
        <v>178</v>
      </c>
    </row>
    <row r="7" spans="1:33" x14ac:dyDescent="0.35">
      <c r="A7" s="20" t="s">
        <v>179</v>
      </c>
      <c r="B7" s="20" t="s">
        <v>180</v>
      </c>
      <c r="C7" s="20" t="s">
        <v>181</v>
      </c>
      <c r="E7" s="20" t="s">
        <v>182</v>
      </c>
      <c r="G7" s="20" t="s">
        <v>183</v>
      </c>
      <c r="H7" s="20" t="s">
        <v>184</v>
      </c>
      <c r="I7" s="20" t="s">
        <v>185</v>
      </c>
      <c r="J7" s="20" t="s">
        <v>186</v>
      </c>
      <c r="K7" s="20" t="s">
        <v>187</v>
      </c>
      <c r="L7" s="20" t="s">
        <v>188</v>
      </c>
      <c r="M7" s="20" t="s">
        <v>189</v>
      </c>
      <c r="N7" s="20" t="s">
        <v>190</v>
      </c>
      <c r="O7" s="20" t="s">
        <v>191</v>
      </c>
      <c r="P7" s="20" t="s">
        <v>192</v>
      </c>
      <c r="Q7" s="20" t="s">
        <v>193</v>
      </c>
      <c r="S7" s="20" t="s">
        <v>194</v>
      </c>
      <c r="T7" s="20" t="s">
        <v>195</v>
      </c>
      <c r="U7" s="20" t="s">
        <v>196</v>
      </c>
      <c r="V7" s="20" t="s">
        <v>197</v>
      </c>
      <c r="W7" s="20" t="s">
        <v>198</v>
      </c>
      <c r="X7" s="20" t="s">
        <v>199</v>
      </c>
      <c r="Y7" s="20" t="s">
        <v>200</v>
      </c>
      <c r="Z7" s="20" t="s">
        <v>201</v>
      </c>
      <c r="AA7" s="20" t="s">
        <v>202</v>
      </c>
      <c r="AB7" s="20" t="s">
        <v>203</v>
      </c>
      <c r="AC7" s="20" t="s">
        <v>204</v>
      </c>
      <c r="AD7" s="20" t="s">
        <v>205</v>
      </c>
      <c r="AE7" s="20" t="s">
        <v>6</v>
      </c>
      <c r="AF7" s="20" t="s">
        <v>206</v>
      </c>
    </row>
    <row r="8" spans="1:33" x14ac:dyDescent="0.35">
      <c r="A8" s="20" t="s">
        <v>207</v>
      </c>
      <c r="B8" s="20" t="s">
        <v>208</v>
      </c>
      <c r="C8" s="20" t="s">
        <v>209</v>
      </c>
      <c r="E8" s="20" t="s">
        <v>210</v>
      </c>
      <c r="G8" s="20" t="s">
        <v>211</v>
      </c>
      <c r="H8" s="20" t="s">
        <v>212</v>
      </c>
      <c r="I8" s="20" t="s">
        <v>213</v>
      </c>
      <c r="J8" s="20" t="s">
        <v>214</v>
      </c>
      <c r="K8" s="20" t="s">
        <v>215</v>
      </c>
      <c r="L8" s="20" t="s">
        <v>216</v>
      </c>
      <c r="M8" s="20" t="s">
        <v>217</v>
      </c>
      <c r="N8" s="20" t="s">
        <v>218</v>
      </c>
      <c r="O8" s="20" t="s">
        <v>219</v>
      </c>
      <c r="P8" s="20" t="s">
        <v>220</v>
      </c>
      <c r="Q8" s="20" t="s">
        <v>221</v>
      </c>
      <c r="S8" s="20" t="s">
        <v>222</v>
      </c>
      <c r="T8" s="20" t="s">
        <v>223</v>
      </c>
      <c r="U8" s="20" t="s">
        <v>224</v>
      </c>
      <c r="V8" s="20" t="s">
        <v>225</v>
      </c>
      <c r="W8" s="20" t="s">
        <v>158</v>
      </c>
      <c r="X8" s="20" t="s">
        <v>226</v>
      </c>
      <c r="Y8" s="20" t="s">
        <v>227</v>
      </c>
      <c r="Z8" s="20" t="s">
        <v>228</v>
      </c>
      <c r="AA8" s="20" t="s">
        <v>229</v>
      </c>
      <c r="AB8" s="20" t="s">
        <v>230</v>
      </c>
      <c r="AC8" s="20" t="s">
        <v>231</v>
      </c>
      <c r="AD8" s="20" t="s">
        <v>232</v>
      </c>
      <c r="AE8" s="20" t="s">
        <v>233</v>
      </c>
    </row>
    <row r="9" spans="1:33" x14ac:dyDescent="0.35">
      <c r="A9" s="20" t="s">
        <v>234</v>
      </c>
      <c r="B9" s="20" t="s">
        <v>235</v>
      </c>
      <c r="E9" s="20" t="s">
        <v>236</v>
      </c>
      <c r="G9" s="20" t="s">
        <v>81</v>
      </c>
      <c r="H9" s="20" t="s">
        <v>237</v>
      </c>
      <c r="I9" s="20" t="s">
        <v>238</v>
      </c>
      <c r="J9" s="20" t="s">
        <v>239</v>
      </c>
      <c r="K9" s="20" t="s">
        <v>240</v>
      </c>
      <c r="L9" s="20" t="s">
        <v>241</v>
      </c>
      <c r="M9" s="20" t="s">
        <v>242</v>
      </c>
      <c r="N9" s="20" t="s">
        <v>243</v>
      </c>
      <c r="O9" s="20" t="s">
        <v>244</v>
      </c>
      <c r="P9" s="20" t="s">
        <v>245</v>
      </c>
      <c r="Q9" s="20" t="s">
        <v>246</v>
      </c>
      <c r="S9" s="20" t="s">
        <v>247</v>
      </c>
      <c r="T9" s="20" t="s">
        <v>248</v>
      </c>
      <c r="U9" s="20" t="s">
        <v>249</v>
      </c>
      <c r="V9" s="20" t="s">
        <v>250</v>
      </c>
      <c r="W9" s="20" t="s">
        <v>251</v>
      </c>
      <c r="X9" s="20" t="s">
        <v>252</v>
      </c>
      <c r="Y9" s="20" t="s">
        <v>253</v>
      </c>
      <c r="Z9" s="20" t="s">
        <v>254</v>
      </c>
      <c r="AA9" s="20" t="s">
        <v>255</v>
      </c>
      <c r="AB9" s="20" t="s">
        <v>256</v>
      </c>
      <c r="AC9" s="20" t="s">
        <v>257</v>
      </c>
      <c r="AD9" s="20" t="s">
        <v>258</v>
      </c>
      <c r="AE9" s="20" t="s">
        <v>259</v>
      </c>
    </row>
    <row r="10" spans="1:33" x14ac:dyDescent="0.35">
      <c r="A10" s="20" t="s">
        <v>260</v>
      </c>
      <c r="B10" s="20" t="s">
        <v>261</v>
      </c>
      <c r="E10" s="20" t="s">
        <v>262</v>
      </c>
      <c r="G10" s="20" t="s">
        <v>263</v>
      </c>
      <c r="H10" s="20" t="s">
        <v>7</v>
      </c>
      <c r="I10" s="20" t="s">
        <v>264</v>
      </c>
      <c r="J10" s="20" t="s">
        <v>265</v>
      </c>
      <c r="K10" s="20" t="s">
        <v>266</v>
      </c>
      <c r="L10" s="20" t="s">
        <v>267</v>
      </c>
      <c r="M10" s="20" t="s">
        <v>268</v>
      </c>
      <c r="N10" s="20" t="s">
        <v>269</v>
      </c>
      <c r="O10" s="20" t="s">
        <v>270</v>
      </c>
      <c r="P10" s="20" t="s">
        <v>271</v>
      </c>
      <c r="S10" s="20" t="s">
        <v>272</v>
      </c>
      <c r="T10" s="20" t="s">
        <v>273</v>
      </c>
      <c r="U10" s="20" t="s">
        <v>274</v>
      </c>
      <c r="V10" s="20" t="s">
        <v>275</v>
      </c>
      <c r="W10" s="20" t="s">
        <v>86</v>
      </c>
      <c r="X10" s="20" t="s">
        <v>276</v>
      </c>
      <c r="Y10" s="20" t="s">
        <v>277</v>
      </c>
      <c r="Z10" s="20" t="s">
        <v>278</v>
      </c>
      <c r="AA10" s="20" t="s">
        <v>279</v>
      </c>
      <c r="AB10" s="20" t="s">
        <v>6</v>
      </c>
      <c r="AC10" s="20" t="s">
        <v>280</v>
      </c>
      <c r="AD10" s="20" t="s">
        <v>281</v>
      </c>
      <c r="AE10" s="20" t="s">
        <v>282</v>
      </c>
    </row>
    <row r="11" spans="1:33" x14ac:dyDescent="0.35">
      <c r="A11" s="20" t="s">
        <v>283</v>
      </c>
      <c r="B11" s="20" t="s">
        <v>284</v>
      </c>
      <c r="E11" s="20" t="s">
        <v>285</v>
      </c>
      <c r="G11" s="20" t="s">
        <v>286</v>
      </c>
      <c r="H11" s="20" t="s">
        <v>287</v>
      </c>
      <c r="I11" s="20" t="s">
        <v>288</v>
      </c>
      <c r="J11" s="20" t="s">
        <v>289</v>
      </c>
      <c r="K11" s="20" t="s">
        <v>290</v>
      </c>
      <c r="L11" s="20" t="s">
        <v>291</v>
      </c>
      <c r="M11" s="20" t="s">
        <v>292</v>
      </c>
      <c r="N11" s="20" t="s">
        <v>293</v>
      </c>
      <c r="O11" s="20" t="s">
        <v>294</v>
      </c>
      <c r="P11" s="20" t="s">
        <v>295</v>
      </c>
      <c r="S11" s="20" t="s">
        <v>296</v>
      </c>
      <c r="T11" s="20" t="s">
        <v>297</v>
      </c>
      <c r="U11" s="20" t="s">
        <v>298</v>
      </c>
      <c r="V11" s="20" t="s">
        <v>299</v>
      </c>
      <c r="W11" s="20" t="s">
        <v>300</v>
      </c>
      <c r="X11" s="20" t="s">
        <v>301</v>
      </c>
      <c r="Y11" s="20" t="s">
        <v>302</v>
      </c>
      <c r="Z11" s="20" t="s">
        <v>303</v>
      </c>
      <c r="AA11" s="20" t="s">
        <v>304</v>
      </c>
      <c r="AB11" s="20" t="s">
        <v>271</v>
      </c>
      <c r="AC11" s="20" t="s">
        <v>305</v>
      </c>
      <c r="AD11" s="20" t="s">
        <v>306</v>
      </c>
      <c r="AE11" s="20" t="s">
        <v>307</v>
      </c>
    </row>
    <row r="12" spans="1:33" x14ac:dyDescent="0.35">
      <c r="A12" s="20" t="s">
        <v>308</v>
      </c>
      <c r="B12" s="20" t="s">
        <v>309</v>
      </c>
      <c r="E12" s="20" t="s">
        <v>310</v>
      </c>
      <c r="G12" s="20" t="s">
        <v>14</v>
      </c>
      <c r="H12" s="20" t="s">
        <v>87</v>
      </c>
      <c r="I12" s="20" t="s">
        <v>311</v>
      </c>
      <c r="J12" s="20" t="s">
        <v>312</v>
      </c>
      <c r="K12" s="20" t="s">
        <v>313</v>
      </c>
      <c r="L12" s="20" t="s">
        <v>314</v>
      </c>
      <c r="M12" s="20" t="s">
        <v>315</v>
      </c>
      <c r="N12" s="20" t="s">
        <v>316</v>
      </c>
      <c r="O12" s="20" t="s">
        <v>317</v>
      </c>
      <c r="P12" s="20" t="s">
        <v>318</v>
      </c>
      <c r="S12" s="20" t="s">
        <v>319</v>
      </c>
      <c r="T12" s="20" t="s">
        <v>320</v>
      </c>
      <c r="U12" s="20" t="s">
        <v>321</v>
      </c>
      <c r="V12" s="20" t="s">
        <v>322</v>
      </c>
      <c r="W12" s="20" t="s">
        <v>323</v>
      </c>
      <c r="X12" s="20" t="s">
        <v>324</v>
      </c>
      <c r="Y12" s="20" t="s">
        <v>325</v>
      </c>
      <c r="Z12" s="20" t="s">
        <v>326</v>
      </c>
      <c r="AA12" s="20" t="s">
        <v>327</v>
      </c>
      <c r="AB12" s="20" t="s">
        <v>328</v>
      </c>
      <c r="AC12" s="20" t="s">
        <v>329</v>
      </c>
      <c r="AD12" s="20" t="s">
        <v>330</v>
      </c>
      <c r="AE12" s="20" t="s">
        <v>331</v>
      </c>
    </row>
    <row r="13" spans="1:33" x14ac:dyDescent="0.35">
      <c r="B13" s="20" t="s">
        <v>332</v>
      </c>
      <c r="E13" s="20" t="s">
        <v>333</v>
      </c>
      <c r="G13" s="20" t="s">
        <v>334</v>
      </c>
      <c r="H13" s="20" t="s">
        <v>335</v>
      </c>
      <c r="I13" s="20" t="s">
        <v>336</v>
      </c>
      <c r="J13" s="20" t="s">
        <v>337</v>
      </c>
      <c r="K13" s="20" t="s">
        <v>338</v>
      </c>
      <c r="L13" s="20" t="s">
        <v>41</v>
      </c>
      <c r="M13" s="20" t="s">
        <v>339</v>
      </c>
      <c r="N13" s="20" t="s">
        <v>340</v>
      </c>
      <c r="O13" s="20" t="s">
        <v>341</v>
      </c>
      <c r="P13" s="20" t="s">
        <v>342</v>
      </c>
      <c r="S13" s="20" t="s">
        <v>343</v>
      </c>
      <c r="T13" s="20" t="s">
        <v>344</v>
      </c>
      <c r="U13" s="20" t="s">
        <v>345</v>
      </c>
      <c r="V13" s="20" t="s">
        <v>346</v>
      </c>
      <c r="W13" s="20" t="s">
        <v>14</v>
      </c>
      <c r="X13" s="20" t="s">
        <v>347</v>
      </c>
      <c r="Y13" s="20" t="s">
        <v>348</v>
      </c>
      <c r="Z13" s="20" t="s">
        <v>349</v>
      </c>
      <c r="AA13" s="20" t="s">
        <v>350</v>
      </c>
      <c r="AB13" s="20" t="s">
        <v>351</v>
      </c>
      <c r="AC13" s="20" t="s">
        <v>352</v>
      </c>
      <c r="AD13" s="20" t="s">
        <v>353</v>
      </c>
      <c r="AE13" s="20" t="s">
        <v>126</v>
      </c>
    </row>
    <row r="14" spans="1:33" x14ac:dyDescent="0.35">
      <c r="B14" s="20" t="s">
        <v>354</v>
      </c>
      <c r="E14" s="20" t="s">
        <v>355</v>
      </c>
      <c r="G14" s="20" t="s">
        <v>356</v>
      </c>
      <c r="H14" s="20" t="s">
        <v>8</v>
      </c>
      <c r="I14" s="20" t="s">
        <v>357</v>
      </c>
      <c r="J14" s="20" t="s">
        <v>358</v>
      </c>
      <c r="K14" s="20" t="s">
        <v>359</v>
      </c>
      <c r="L14" s="20" t="s">
        <v>360</v>
      </c>
      <c r="M14" s="20" t="s">
        <v>361</v>
      </c>
      <c r="N14" s="20" t="s">
        <v>362</v>
      </c>
      <c r="O14" s="20" t="s">
        <v>363</v>
      </c>
      <c r="P14" s="20" t="s">
        <v>364</v>
      </c>
      <c r="S14" s="20" t="s">
        <v>365</v>
      </c>
      <c r="T14" s="20" t="s">
        <v>366</v>
      </c>
      <c r="U14" s="20" t="s">
        <v>367</v>
      </c>
      <c r="V14" s="20" t="s">
        <v>367</v>
      </c>
      <c r="W14" s="20" t="s">
        <v>368</v>
      </c>
      <c r="X14" s="20" t="s">
        <v>369</v>
      </c>
      <c r="Y14" s="20" t="s">
        <v>370</v>
      </c>
      <c r="AA14" s="20" t="s">
        <v>371</v>
      </c>
      <c r="AB14" s="20" t="s">
        <v>372</v>
      </c>
      <c r="AC14" s="20" t="s">
        <v>373</v>
      </c>
      <c r="AD14" s="20" t="s">
        <v>374</v>
      </c>
      <c r="AE14" s="20" t="s">
        <v>375</v>
      </c>
    </row>
    <row r="15" spans="1:33" x14ac:dyDescent="0.35">
      <c r="B15" s="20" t="s">
        <v>376</v>
      </c>
      <c r="E15" s="20" t="s">
        <v>80</v>
      </c>
      <c r="G15" s="20" t="s">
        <v>377</v>
      </c>
      <c r="H15" s="20" t="s">
        <v>378</v>
      </c>
      <c r="I15" s="20" t="s">
        <v>379</v>
      </c>
      <c r="J15" s="20" t="s">
        <v>380</v>
      </c>
      <c r="K15" s="20" t="s">
        <v>381</v>
      </c>
      <c r="L15" s="20" t="s">
        <v>382</v>
      </c>
      <c r="M15" s="20" t="s">
        <v>383</v>
      </c>
      <c r="N15" s="20" t="s">
        <v>384</v>
      </c>
      <c r="O15" s="20" t="s">
        <v>385</v>
      </c>
      <c r="P15" s="20" t="s">
        <v>386</v>
      </c>
      <c r="S15" s="20" t="s">
        <v>387</v>
      </c>
      <c r="T15" s="20" t="s">
        <v>388</v>
      </c>
      <c r="U15" s="20" t="s">
        <v>389</v>
      </c>
      <c r="V15" s="20" t="s">
        <v>390</v>
      </c>
      <c r="W15" s="20" t="s">
        <v>391</v>
      </c>
      <c r="X15" s="20" t="s">
        <v>392</v>
      </c>
      <c r="AA15" s="20" t="s">
        <v>393</v>
      </c>
      <c r="AB15" s="20" t="s">
        <v>394</v>
      </c>
      <c r="AC15" s="20" t="s">
        <v>395</v>
      </c>
      <c r="AD15" s="20" t="s">
        <v>396</v>
      </c>
      <c r="AE15" s="20" t="s">
        <v>397</v>
      </c>
    </row>
    <row r="16" spans="1:33" x14ac:dyDescent="0.35">
      <c r="B16" s="20" t="s">
        <v>103</v>
      </c>
      <c r="E16" s="20" t="s">
        <v>398</v>
      </c>
      <c r="G16" s="20" t="s">
        <v>399</v>
      </c>
      <c r="H16" s="20" t="s">
        <v>400</v>
      </c>
      <c r="I16" s="20" t="s">
        <v>401</v>
      </c>
      <c r="J16" s="20" t="s">
        <v>402</v>
      </c>
      <c r="K16" s="20" t="s">
        <v>403</v>
      </c>
      <c r="L16" s="20" t="s">
        <v>404</v>
      </c>
      <c r="M16" s="20" t="s">
        <v>405</v>
      </c>
      <c r="N16" s="20" t="s">
        <v>406</v>
      </c>
      <c r="O16" s="20" t="s">
        <v>407</v>
      </c>
      <c r="P16" s="20" t="s">
        <v>408</v>
      </c>
      <c r="S16" s="20" t="s">
        <v>409</v>
      </c>
      <c r="T16" s="20" t="s">
        <v>410</v>
      </c>
      <c r="U16" s="20" t="s">
        <v>411</v>
      </c>
      <c r="V16" s="20" t="s">
        <v>412</v>
      </c>
      <c r="W16" s="20" t="s">
        <v>413</v>
      </c>
      <c r="X16" s="20" t="s">
        <v>414</v>
      </c>
      <c r="AB16" s="20" t="s">
        <v>415</v>
      </c>
      <c r="AC16" s="20" t="s">
        <v>416</v>
      </c>
      <c r="AD16" s="20" t="s">
        <v>417</v>
      </c>
      <c r="AE16" s="20" t="s">
        <v>418</v>
      </c>
    </row>
    <row r="17" spans="2:31" x14ac:dyDescent="0.35">
      <c r="B17" s="20" t="s">
        <v>57</v>
      </c>
      <c r="E17" s="20" t="s">
        <v>419</v>
      </c>
      <c r="G17" s="20" t="s">
        <v>420</v>
      </c>
      <c r="H17" s="20" t="s">
        <v>421</v>
      </c>
      <c r="I17" s="20" t="s">
        <v>422</v>
      </c>
      <c r="J17" s="20" t="s">
        <v>423</v>
      </c>
      <c r="K17" s="20" t="s">
        <v>424</v>
      </c>
      <c r="L17" s="20" t="s">
        <v>425</v>
      </c>
      <c r="M17" s="20" t="s">
        <v>426</v>
      </c>
      <c r="N17" s="20" t="s">
        <v>427</v>
      </c>
      <c r="O17" s="20" t="s">
        <v>428</v>
      </c>
      <c r="P17" s="20" t="s">
        <v>429</v>
      </c>
      <c r="S17" s="20" t="s">
        <v>430</v>
      </c>
      <c r="U17" s="20" t="s">
        <v>431</v>
      </c>
      <c r="V17" s="20" t="s">
        <v>432</v>
      </c>
      <c r="W17" s="20" t="s">
        <v>433</v>
      </c>
      <c r="X17" s="20" t="s">
        <v>434</v>
      </c>
      <c r="AB17" s="20" t="s">
        <v>435</v>
      </c>
      <c r="AC17" s="20" t="s">
        <v>436</v>
      </c>
      <c r="AD17" s="20" t="s">
        <v>437</v>
      </c>
      <c r="AE17" s="20" t="s">
        <v>438</v>
      </c>
    </row>
    <row r="18" spans="2:31" x14ac:dyDescent="0.35">
      <c r="B18" s="20" t="s">
        <v>175</v>
      </c>
      <c r="E18" s="20" t="s">
        <v>359</v>
      </c>
      <c r="G18" s="20" t="s">
        <v>439</v>
      </c>
      <c r="H18" s="20" t="s">
        <v>440</v>
      </c>
      <c r="I18" s="20" t="s">
        <v>441</v>
      </c>
      <c r="K18" s="20" t="s">
        <v>442</v>
      </c>
      <c r="L18" s="20" t="s">
        <v>443</v>
      </c>
      <c r="M18" s="20" t="s">
        <v>444</v>
      </c>
      <c r="N18" s="20" t="s">
        <v>445</v>
      </c>
      <c r="O18" s="20" t="s">
        <v>446</v>
      </c>
      <c r="P18" s="20" t="s">
        <v>447</v>
      </c>
      <c r="S18" s="20" t="s">
        <v>448</v>
      </c>
      <c r="U18" s="20" t="s">
        <v>449</v>
      </c>
      <c r="V18" s="20" t="s">
        <v>450</v>
      </c>
      <c r="W18" s="20" t="s">
        <v>451</v>
      </c>
      <c r="X18" s="20" t="s">
        <v>452</v>
      </c>
      <c r="AB18" s="20" t="s">
        <v>453</v>
      </c>
      <c r="AC18" s="20" t="s">
        <v>454</v>
      </c>
      <c r="AD18" s="20" t="s">
        <v>455</v>
      </c>
      <c r="AE18" s="20" t="s">
        <v>456</v>
      </c>
    </row>
    <row r="19" spans="2:31" x14ac:dyDescent="0.35">
      <c r="B19" s="20" t="s">
        <v>457</v>
      </c>
      <c r="E19" s="20" t="s">
        <v>458</v>
      </c>
      <c r="G19" s="20" t="s">
        <v>459</v>
      </c>
      <c r="H19" s="20" t="s">
        <v>460</v>
      </c>
      <c r="I19" s="20" t="s">
        <v>461</v>
      </c>
      <c r="K19" s="20" t="s">
        <v>462</v>
      </c>
      <c r="L19" s="20" t="s">
        <v>463</v>
      </c>
      <c r="M19" s="20" t="s">
        <v>464</v>
      </c>
      <c r="N19" s="20" t="s">
        <v>465</v>
      </c>
      <c r="O19" s="20" t="s">
        <v>466</v>
      </c>
      <c r="P19" s="20" t="s">
        <v>467</v>
      </c>
      <c r="S19" s="20" t="s">
        <v>468</v>
      </c>
      <c r="U19" s="20" t="s">
        <v>469</v>
      </c>
      <c r="V19" s="20" t="s">
        <v>470</v>
      </c>
      <c r="W19" s="20" t="s">
        <v>471</v>
      </c>
      <c r="X19" s="20" t="s">
        <v>472</v>
      </c>
      <c r="AB19" s="20" t="s">
        <v>473</v>
      </c>
      <c r="AC19" s="20" t="s">
        <v>474</v>
      </c>
      <c r="AD19" s="20" t="s">
        <v>475</v>
      </c>
      <c r="AE19" s="20" t="s">
        <v>476</v>
      </c>
    </row>
    <row r="20" spans="2:31" x14ac:dyDescent="0.35">
      <c r="B20" s="20" t="s">
        <v>477</v>
      </c>
      <c r="E20" s="20" t="s">
        <v>478</v>
      </c>
      <c r="G20" s="20" t="s">
        <v>479</v>
      </c>
      <c r="H20" s="20" t="s">
        <v>480</v>
      </c>
      <c r="I20" s="20" t="s">
        <v>481</v>
      </c>
      <c r="K20" s="20" t="s">
        <v>410</v>
      </c>
      <c r="L20" s="20" t="s">
        <v>482</v>
      </c>
      <c r="M20" s="20" t="s">
        <v>483</v>
      </c>
      <c r="N20" s="20" t="s">
        <v>484</v>
      </c>
      <c r="O20" s="20" t="s">
        <v>485</v>
      </c>
      <c r="P20" s="20" t="s">
        <v>486</v>
      </c>
      <c r="S20" s="20" t="s">
        <v>487</v>
      </c>
      <c r="U20" s="20" t="s">
        <v>488</v>
      </c>
      <c r="V20" s="20" t="s">
        <v>489</v>
      </c>
      <c r="W20" s="20" t="s">
        <v>490</v>
      </c>
      <c r="X20" s="20" t="s">
        <v>491</v>
      </c>
      <c r="AB20" s="20" t="s">
        <v>492</v>
      </c>
      <c r="AC20" s="20" t="s">
        <v>493</v>
      </c>
      <c r="AD20" s="20" t="s">
        <v>494</v>
      </c>
      <c r="AE20" s="20" t="s">
        <v>495</v>
      </c>
    </row>
    <row r="21" spans="2:31" x14ac:dyDescent="0.35">
      <c r="B21" s="20" t="s">
        <v>496</v>
      </c>
      <c r="E21" s="20" t="s">
        <v>497</v>
      </c>
      <c r="G21" s="20" t="s">
        <v>498</v>
      </c>
      <c r="H21" s="20" t="s">
        <v>499</v>
      </c>
      <c r="I21" s="20" t="s">
        <v>26</v>
      </c>
      <c r="L21" s="20" t="s">
        <v>500</v>
      </c>
      <c r="M21" s="20" t="s">
        <v>501</v>
      </c>
      <c r="N21" s="20" t="s">
        <v>502</v>
      </c>
      <c r="O21" s="20" t="s">
        <v>503</v>
      </c>
      <c r="P21" s="20" t="s">
        <v>504</v>
      </c>
      <c r="S21" s="20" t="s">
        <v>505</v>
      </c>
      <c r="U21" s="20" t="s">
        <v>506</v>
      </c>
      <c r="V21" s="20" t="s">
        <v>507</v>
      </c>
      <c r="W21" s="20" t="s">
        <v>508</v>
      </c>
      <c r="X21" s="20" t="s">
        <v>509</v>
      </c>
      <c r="AB21" s="20" t="s">
        <v>510</v>
      </c>
      <c r="AC21" s="20" t="s">
        <v>511</v>
      </c>
      <c r="AD21" s="20" t="s">
        <v>512</v>
      </c>
      <c r="AE21" s="20" t="s">
        <v>513</v>
      </c>
    </row>
    <row r="22" spans="2:31" x14ac:dyDescent="0.35">
      <c r="B22" s="20" t="s">
        <v>256</v>
      </c>
      <c r="E22" s="20" t="s">
        <v>514</v>
      </c>
      <c r="G22" s="20" t="s">
        <v>515</v>
      </c>
      <c r="H22" s="20" t="s">
        <v>516</v>
      </c>
      <c r="I22" s="20" t="s">
        <v>517</v>
      </c>
      <c r="L22" s="20" t="s">
        <v>518</v>
      </c>
      <c r="M22" s="20" t="s">
        <v>519</v>
      </c>
      <c r="N22" s="20" t="s">
        <v>520</v>
      </c>
      <c r="O22" s="20" t="s">
        <v>521</v>
      </c>
      <c r="P22" s="20" t="s">
        <v>522</v>
      </c>
      <c r="S22" s="20" t="s">
        <v>523</v>
      </c>
      <c r="U22" s="20" t="s">
        <v>524</v>
      </c>
      <c r="V22" s="20" t="s">
        <v>525</v>
      </c>
      <c r="W22" s="20" t="s">
        <v>314</v>
      </c>
      <c r="X22" s="20" t="s">
        <v>526</v>
      </c>
      <c r="AB22" s="20" t="s">
        <v>527</v>
      </c>
      <c r="AC22" s="20" t="s">
        <v>528</v>
      </c>
      <c r="AD22" s="20" t="s">
        <v>529</v>
      </c>
      <c r="AE22" s="20" t="s">
        <v>530</v>
      </c>
    </row>
    <row r="23" spans="2:31" x14ac:dyDescent="0.35">
      <c r="B23" s="20" t="s">
        <v>531</v>
      </c>
      <c r="E23" s="20" t="s">
        <v>532</v>
      </c>
      <c r="G23" s="20" t="s">
        <v>533</v>
      </c>
      <c r="H23" s="20" t="s">
        <v>534</v>
      </c>
      <c r="I23" s="20" t="s">
        <v>535</v>
      </c>
      <c r="L23" s="20" t="s">
        <v>536</v>
      </c>
      <c r="M23" s="20" t="s">
        <v>537</v>
      </c>
      <c r="N23" s="20" t="s">
        <v>538</v>
      </c>
      <c r="O23" s="20" t="s">
        <v>539</v>
      </c>
      <c r="P23" s="20" t="s">
        <v>540</v>
      </c>
      <c r="S23" s="20" t="s">
        <v>541</v>
      </c>
      <c r="U23" s="20" t="s">
        <v>517</v>
      </c>
      <c r="V23" s="20" t="s">
        <v>542</v>
      </c>
      <c r="W23" s="20" t="s">
        <v>543</v>
      </c>
      <c r="X23" s="20" t="s">
        <v>544</v>
      </c>
      <c r="AB23" s="20" t="s">
        <v>545</v>
      </c>
      <c r="AC23" s="20" t="s">
        <v>546</v>
      </c>
      <c r="AD23" s="20" t="s">
        <v>547</v>
      </c>
      <c r="AE23" s="20" t="s">
        <v>548</v>
      </c>
    </row>
    <row r="24" spans="2:31" x14ac:dyDescent="0.35">
      <c r="B24" s="20" t="s">
        <v>287</v>
      </c>
      <c r="E24" s="20" t="s">
        <v>549</v>
      </c>
      <c r="G24" s="20" t="s">
        <v>536</v>
      </c>
      <c r="H24" s="20" t="s">
        <v>550</v>
      </c>
      <c r="I24" s="20" t="s">
        <v>551</v>
      </c>
      <c r="L24" s="20" t="s">
        <v>552</v>
      </c>
      <c r="M24" s="20" t="s">
        <v>553</v>
      </c>
      <c r="N24" s="20" t="s">
        <v>554</v>
      </c>
      <c r="O24" s="20" t="s">
        <v>555</v>
      </c>
      <c r="P24" s="20" t="s">
        <v>556</v>
      </c>
      <c r="S24" s="20" t="s">
        <v>441</v>
      </c>
      <c r="U24" s="20" t="s">
        <v>557</v>
      </c>
      <c r="V24" s="20" t="s">
        <v>312</v>
      </c>
      <c r="W24" s="20" t="s">
        <v>558</v>
      </c>
      <c r="X24" s="20" t="s">
        <v>559</v>
      </c>
      <c r="AB24" s="20" t="s">
        <v>560</v>
      </c>
      <c r="AC24" s="20" t="s">
        <v>561</v>
      </c>
      <c r="AD24" s="20" t="s">
        <v>562</v>
      </c>
      <c r="AE24" s="20" t="s">
        <v>563</v>
      </c>
    </row>
    <row r="25" spans="2:31" x14ac:dyDescent="0.35">
      <c r="B25" s="20" t="s">
        <v>564</v>
      </c>
      <c r="G25" s="20" t="s">
        <v>565</v>
      </c>
      <c r="H25" s="20" t="s">
        <v>566</v>
      </c>
      <c r="I25" s="20" t="s">
        <v>567</v>
      </c>
      <c r="L25" s="20" t="s">
        <v>568</v>
      </c>
      <c r="M25" s="20" t="s">
        <v>569</v>
      </c>
      <c r="N25" s="20" t="s">
        <v>570</v>
      </c>
      <c r="O25" s="20" t="s">
        <v>571</v>
      </c>
      <c r="P25" s="20" t="s">
        <v>399</v>
      </c>
      <c r="S25" s="20" t="s">
        <v>572</v>
      </c>
      <c r="U25" s="20" t="s">
        <v>573</v>
      </c>
      <c r="V25" s="20" t="s">
        <v>574</v>
      </c>
      <c r="W25" s="20" t="s">
        <v>575</v>
      </c>
      <c r="X25" s="20" t="s">
        <v>576</v>
      </c>
      <c r="AB25" s="20" t="s">
        <v>577</v>
      </c>
      <c r="AC25" s="20" t="s">
        <v>28</v>
      </c>
      <c r="AD25" s="20" t="s">
        <v>578</v>
      </c>
      <c r="AE25" s="20" t="s">
        <v>329</v>
      </c>
    </row>
    <row r="26" spans="2:31" x14ac:dyDescent="0.35">
      <c r="B26" s="20" t="s">
        <v>579</v>
      </c>
      <c r="G26" s="20" t="s">
        <v>580</v>
      </c>
      <c r="H26" s="20" t="s">
        <v>581</v>
      </c>
      <c r="I26" s="20" t="s">
        <v>582</v>
      </c>
      <c r="L26" s="20" t="s">
        <v>583</v>
      </c>
      <c r="M26" s="20" t="s">
        <v>584</v>
      </c>
      <c r="N26" s="20" t="s">
        <v>585</v>
      </c>
      <c r="O26" s="20" t="s">
        <v>586</v>
      </c>
      <c r="P26" s="20" t="s">
        <v>587</v>
      </c>
      <c r="S26" s="20" t="s">
        <v>588</v>
      </c>
      <c r="U26" s="20" t="s">
        <v>589</v>
      </c>
      <c r="V26" s="20" t="s">
        <v>590</v>
      </c>
      <c r="W26" s="20" t="s">
        <v>591</v>
      </c>
      <c r="X26" s="20" t="s">
        <v>592</v>
      </c>
      <c r="AB26" s="20" t="s">
        <v>593</v>
      </c>
      <c r="AC26" s="20" t="s">
        <v>594</v>
      </c>
      <c r="AD26" s="20" t="s">
        <v>595</v>
      </c>
      <c r="AE26" s="20" t="s">
        <v>123</v>
      </c>
    </row>
    <row r="27" spans="2:31" x14ac:dyDescent="0.35">
      <c r="B27" s="20" t="s">
        <v>596</v>
      </c>
      <c r="G27" s="20" t="s">
        <v>597</v>
      </c>
      <c r="H27" s="20" t="s">
        <v>598</v>
      </c>
      <c r="I27" s="20" t="s">
        <v>599</v>
      </c>
      <c r="L27" s="20" t="s">
        <v>600</v>
      </c>
      <c r="N27" s="20" t="s">
        <v>481</v>
      </c>
      <c r="O27" s="20" t="s">
        <v>601</v>
      </c>
      <c r="P27" s="20" t="s">
        <v>602</v>
      </c>
      <c r="S27" s="20" t="s">
        <v>603</v>
      </c>
      <c r="U27" s="20" t="s">
        <v>604</v>
      </c>
      <c r="V27" s="20" t="s">
        <v>605</v>
      </c>
      <c r="W27" s="20" t="s">
        <v>606</v>
      </c>
      <c r="X27" s="20" t="s">
        <v>607</v>
      </c>
      <c r="AB27" s="20" t="s">
        <v>608</v>
      </c>
      <c r="AC27" s="20" t="s">
        <v>609</v>
      </c>
      <c r="AD27" s="20" t="s">
        <v>610</v>
      </c>
      <c r="AE27" s="20" t="s">
        <v>611</v>
      </c>
    </row>
    <row r="28" spans="2:31" x14ac:dyDescent="0.35">
      <c r="B28" s="20" t="s">
        <v>8</v>
      </c>
      <c r="G28" s="20" t="s">
        <v>612</v>
      </c>
      <c r="H28" s="20" t="s">
        <v>613</v>
      </c>
      <c r="I28" s="20" t="s">
        <v>614</v>
      </c>
      <c r="L28" s="20" t="s">
        <v>615</v>
      </c>
      <c r="N28" s="20" t="s">
        <v>616</v>
      </c>
      <c r="O28" s="20" t="s">
        <v>617</v>
      </c>
      <c r="P28" s="20" t="s">
        <v>618</v>
      </c>
      <c r="S28" s="20" t="s">
        <v>619</v>
      </c>
      <c r="U28" s="20" t="s">
        <v>620</v>
      </c>
      <c r="V28" s="20" t="s">
        <v>621</v>
      </c>
      <c r="W28" s="20" t="s">
        <v>622</v>
      </c>
      <c r="X28" s="20" t="s">
        <v>623</v>
      </c>
      <c r="AB28" s="20" t="s">
        <v>624</v>
      </c>
      <c r="AD28" s="20" t="s">
        <v>625</v>
      </c>
      <c r="AE28" s="20" t="s">
        <v>626</v>
      </c>
    </row>
    <row r="29" spans="2:31" x14ac:dyDescent="0.35">
      <c r="B29" s="20" t="s">
        <v>627</v>
      </c>
      <c r="G29" s="20" t="s">
        <v>628</v>
      </c>
      <c r="H29" s="20" t="s">
        <v>629</v>
      </c>
      <c r="L29" s="20" t="s">
        <v>630</v>
      </c>
      <c r="N29" s="20" t="s">
        <v>631</v>
      </c>
      <c r="O29" s="20" t="s">
        <v>632</v>
      </c>
      <c r="P29" s="20" t="s">
        <v>633</v>
      </c>
      <c r="S29" s="20" t="s">
        <v>634</v>
      </c>
      <c r="U29" s="20" t="s">
        <v>635</v>
      </c>
      <c r="V29" s="20" t="s">
        <v>569</v>
      </c>
      <c r="W29" s="20" t="s">
        <v>636</v>
      </c>
      <c r="X29" s="20" t="s">
        <v>234</v>
      </c>
      <c r="AB29" s="20" t="s">
        <v>399</v>
      </c>
      <c r="AD29" s="20" t="s">
        <v>637</v>
      </c>
      <c r="AE29" s="20" t="s">
        <v>638</v>
      </c>
    </row>
    <row r="30" spans="2:31" x14ac:dyDescent="0.35">
      <c r="B30" s="20" t="s">
        <v>639</v>
      </c>
      <c r="G30" s="20" t="s">
        <v>640</v>
      </c>
      <c r="H30" s="20" t="s">
        <v>641</v>
      </c>
      <c r="L30" s="20" t="s">
        <v>642</v>
      </c>
      <c r="N30" s="20" t="s">
        <v>643</v>
      </c>
      <c r="O30" s="20" t="s">
        <v>644</v>
      </c>
      <c r="P30" s="20" t="s">
        <v>645</v>
      </c>
      <c r="S30" s="20" t="s">
        <v>646</v>
      </c>
      <c r="U30" s="20" t="s">
        <v>647</v>
      </c>
      <c r="V30" s="20" t="s">
        <v>648</v>
      </c>
      <c r="W30" s="20" t="s">
        <v>649</v>
      </c>
      <c r="X30" s="20" t="s">
        <v>650</v>
      </c>
      <c r="AB30" s="20" t="s">
        <v>651</v>
      </c>
      <c r="AD30" s="20" t="s">
        <v>652</v>
      </c>
      <c r="AE30" s="20" t="s">
        <v>574</v>
      </c>
    </row>
    <row r="31" spans="2:31" x14ac:dyDescent="0.35">
      <c r="B31" s="20" t="s">
        <v>653</v>
      </c>
      <c r="G31" s="20" t="s">
        <v>654</v>
      </c>
      <c r="H31" s="20" t="s">
        <v>655</v>
      </c>
      <c r="L31" s="20" t="s">
        <v>656</v>
      </c>
      <c r="N31" s="20" t="s">
        <v>657</v>
      </c>
      <c r="O31" s="20" t="s">
        <v>658</v>
      </c>
      <c r="P31" s="20" t="s">
        <v>659</v>
      </c>
      <c r="S31" s="20" t="s">
        <v>660</v>
      </c>
      <c r="U31" s="20" t="s">
        <v>661</v>
      </c>
      <c r="W31" s="20" t="s">
        <v>662</v>
      </c>
      <c r="X31" s="20" t="s">
        <v>663</v>
      </c>
      <c r="AB31" s="20" t="s">
        <v>664</v>
      </c>
      <c r="AD31" s="20" t="s">
        <v>665</v>
      </c>
      <c r="AE31" s="20" t="s">
        <v>666</v>
      </c>
    </row>
    <row r="32" spans="2:31" x14ac:dyDescent="0.35">
      <c r="B32" s="20" t="s">
        <v>667</v>
      </c>
      <c r="G32" s="20" t="s">
        <v>668</v>
      </c>
      <c r="H32" s="20" t="s">
        <v>669</v>
      </c>
      <c r="L32" s="20" t="s">
        <v>670</v>
      </c>
      <c r="N32" s="20" t="s">
        <v>671</v>
      </c>
      <c r="P32" s="20" t="s">
        <v>672</v>
      </c>
      <c r="S32" s="20" t="s">
        <v>673</v>
      </c>
      <c r="W32" s="20" t="s">
        <v>674</v>
      </c>
      <c r="X32" s="20" t="s">
        <v>675</v>
      </c>
      <c r="AB32" s="20" t="s">
        <v>676</v>
      </c>
      <c r="AD32" s="20" t="s">
        <v>677</v>
      </c>
      <c r="AE32" s="20" t="s">
        <v>678</v>
      </c>
    </row>
    <row r="33" spans="2:31" x14ac:dyDescent="0.35">
      <c r="B33" s="20" t="s">
        <v>679</v>
      </c>
      <c r="G33" s="20" t="s">
        <v>680</v>
      </c>
      <c r="H33" s="20" t="s">
        <v>681</v>
      </c>
      <c r="L33" s="20" t="s">
        <v>682</v>
      </c>
      <c r="P33" s="20" t="s">
        <v>683</v>
      </c>
      <c r="S33" s="20" t="s">
        <v>684</v>
      </c>
      <c r="W33" s="20" t="s">
        <v>685</v>
      </c>
      <c r="X33" s="20" t="s">
        <v>686</v>
      </c>
      <c r="AB33" s="20" t="s">
        <v>687</v>
      </c>
      <c r="AD33" s="20" t="s">
        <v>688</v>
      </c>
      <c r="AE33" s="20" t="s">
        <v>546</v>
      </c>
    </row>
    <row r="34" spans="2:31" x14ac:dyDescent="0.35">
      <c r="B34" s="20" t="s">
        <v>689</v>
      </c>
      <c r="G34" s="20" t="s">
        <v>690</v>
      </c>
      <c r="H34" s="20" t="s">
        <v>691</v>
      </c>
      <c r="L34" s="20" t="s">
        <v>692</v>
      </c>
      <c r="P34" s="20" t="s">
        <v>693</v>
      </c>
      <c r="S34" s="20" t="s">
        <v>694</v>
      </c>
      <c r="W34" s="20" t="s">
        <v>329</v>
      </c>
      <c r="X34" s="20" t="s">
        <v>325</v>
      </c>
      <c r="AB34" s="20" t="s">
        <v>695</v>
      </c>
      <c r="AD34" s="20" t="s">
        <v>696</v>
      </c>
      <c r="AE34" s="20" t="s">
        <v>697</v>
      </c>
    </row>
    <row r="35" spans="2:31" x14ac:dyDescent="0.35">
      <c r="B35" s="20" t="s">
        <v>698</v>
      </c>
      <c r="G35" s="20" t="s">
        <v>699</v>
      </c>
      <c r="H35" s="20" t="s">
        <v>700</v>
      </c>
      <c r="L35" s="20" t="s">
        <v>701</v>
      </c>
      <c r="P35" s="20" t="s">
        <v>702</v>
      </c>
      <c r="S35" s="20" t="s">
        <v>703</v>
      </c>
      <c r="W35" s="20" t="s">
        <v>704</v>
      </c>
      <c r="X35" s="20" t="s">
        <v>705</v>
      </c>
      <c r="AB35" s="20" t="s">
        <v>706</v>
      </c>
      <c r="AD35" s="20" t="s">
        <v>707</v>
      </c>
      <c r="AE35" s="20" t="s">
        <v>708</v>
      </c>
    </row>
    <row r="36" spans="2:31" x14ac:dyDescent="0.35">
      <c r="B36" s="20" t="s">
        <v>709</v>
      </c>
      <c r="G36" s="20" t="s">
        <v>710</v>
      </c>
      <c r="H36" s="20" t="s">
        <v>711</v>
      </c>
      <c r="L36" s="20" t="s">
        <v>712</v>
      </c>
      <c r="P36" s="20" t="s">
        <v>713</v>
      </c>
      <c r="S36" s="20" t="s">
        <v>714</v>
      </c>
      <c r="W36" s="20" t="s">
        <v>715</v>
      </c>
      <c r="X36" s="20" t="s">
        <v>716</v>
      </c>
      <c r="AB36" s="20" t="s">
        <v>717</v>
      </c>
      <c r="AD36" s="20" t="s">
        <v>718</v>
      </c>
      <c r="AE36" s="20" t="s">
        <v>719</v>
      </c>
    </row>
    <row r="37" spans="2:31" x14ac:dyDescent="0.35">
      <c r="B37" s="20" t="s">
        <v>720</v>
      </c>
      <c r="G37" s="20" t="s">
        <v>721</v>
      </c>
      <c r="H37" s="20" t="s">
        <v>722</v>
      </c>
      <c r="L37" s="20" t="s">
        <v>723</v>
      </c>
      <c r="P37" s="20" t="s">
        <v>724</v>
      </c>
      <c r="S37" s="20" t="s">
        <v>725</v>
      </c>
      <c r="W37" s="20" t="s">
        <v>726</v>
      </c>
      <c r="X37" s="20" t="s">
        <v>727</v>
      </c>
      <c r="AB37" s="20" t="s">
        <v>728</v>
      </c>
      <c r="AD37" s="20" t="s">
        <v>729</v>
      </c>
      <c r="AE37" s="20" t="s">
        <v>730</v>
      </c>
    </row>
    <row r="38" spans="2:31" x14ac:dyDescent="0.35">
      <c r="B38" s="20" t="s">
        <v>731</v>
      </c>
      <c r="G38" s="20" t="s">
        <v>692</v>
      </c>
      <c r="H38" s="20" t="s">
        <v>732</v>
      </c>
      <c r="L38" s="20" t="s">
        <v>28</v>
      </c>
      <c r="P38" s="20" t="s">
        <v>346</v>
      </c>
      <c r="S38" s="20" t="s">
        <v>733</v>
      </c>
      <c r="W38" s="20" t="s">
        <v>734</v>
      </c>
      <c r="X38" s="20" t="s">
        <v>735</v>
      </c>
      <c r="AB38" s="20" t="s">
        <v>736</v>
      </c>
      <c r="AD38" s="20" t="s">
        <v>737</v>
      </c>
      <c r="AE38" s="20" t="s">
        <v>738</v>
      </c>
    </row>
    <row r="39" spans="2:31" x14ac:dyDescent="0.35">
      <c r="B39" s="20" t="s">
        <v>739</v>
      </c>
      <c r="G39" s="20" t="s">
        <v>740</v>
      </c>
      <c r="H39" s="20" t="s">
        <v>741</v>
      </c>
      <c r="L39" s="20" t="s">
        <v>742</v>
      </c>
      <c r="P39" s="20" t="s">
        <v>743</v>
      </c>
      <c r="W39" s="20" t="s">
        <v>744</v>
      </c>
      <c r="X39" s="20" t="s">
        <v>745</v>
      </c>
      <c r="AB39" s="20" t="s">
        <v>365</v>
      </c>
      <c r="AD39" s="20" t="s">
        <v>746</v>
      </c>
      <c r="AE39" s="20" t="s">
        <v>747</v>
      </c>
    </row>
    <row r="40" spans="2:31" x14ac:dyDescent="0.35">
      <c r="B40" s="20" t="s">
        <v>527</v>
      </c>
      <c r="G40" s="20" t="s">
        <v>748</v>
      </c>
      <c r="H40" s="20" t="s">
        <v>749</v>
      </c>
      <c r="L40" s="20" t="s">
        <v>750</v>
      </c>
      <c r="P40" s="20" t="s">
        <v>751</v>
      </c>
      <c r="W40" s="20" t="s">
        <v>752</v>
      </c>
      <c r="X40" s="20" t="s">
        <v>753</v>
      </c>
      <c r="AB40" s="20" t="s">
        <v>754</v>
      </c>
      <c r="AD40" s="20" t="s">
        <v>755</v>
      </c>
      <c r="AE40" s="20" t="s">
        <v>756</v>
      </c>
    </row>
    <row r="41" spans="2:31" x14ac:dyDescent="0.35">
      <c r="B41" s="20" t="s">
        <v>249</v>
      </c>
      <c r="G41" s="20" t="s">
        <v>757</v>
      </c>
      <c r="H41" s="20" t="s">
        <v>758</v>
      </c>
      <c r="L41" s="20" t="s">
        <v>759</v>
      </c>
      <c r="P41" s="20" t="s">
        <v>760</v>
      </c>
      <c r="W41" s="20" t="s">
        <v>22</v>
      </c>
      <c r="X41" s="20" t="s">
        <v>761</v>
      </c>
      <c r="AB41" s="20" t="s">
        <v>762</v>
      </c>
      <c r="AD41" s="20" t="s">
        <v>763</v>
      </c>
      <c r="AE41" s="20" t="s">
        <v>764</v>
      </c>
    </row>
    <row r="42" spans="2:31" x14ac:dyDescent="0.35">
      <c r="B42" s="20" t="s">
        <v>765</v>
      </c>
      <c r="G42" s="20" t="s">
        <v>766</v>
      </c>
      <c r="H42" s="20" t="s">
        <v>767</v>
      </c>
      <c r="L42" s="20" t="s">
        <v>768</v>
      </c>
      <c r="P42" s="20" t="s">
        <v>769</v>
      </c>
      <c r="W42" s="20" t="s">
        <v>770</v>
      </c>
      <c r="AB42" s="20" t="s">
        <v>771</v>
      </c>
      <c r="AD42" s="20" t="s">
        <v>772</v>
      </c>
      <c r="AE42" s="20" t="s">
        <v>773</v>
      </c>
    </row>
    <row r="43" spans="2:31" x14ac:dyDescent="0.35">
      <c r="B43" s="20" t="s">
        <v>774</v>
      </c>
      <c r="G43" s="20" t="s">
        <v>775</v>
      </c>
      <c r="H43" s="20" t="s">
        <v>776</v>
      </c>
      <c r="L43" s="20" t="s">
        <v>777</v>
      </c>
      <c r="P43" s="20" t="s">
        <v>778</v>
      </c>
      <c r="W43" s="20" t="s">
        <v>779</v>
      </c>
      <c r="AB43" s="20" t="s">
        <v>780</v>
      </c>
      <c r="AD43" s="20" t="s">
        <v>781</v>
      </c>
      <c r="AE43" s="20" t="s">
        <v>782</v>
      </c>
    </row>
    <row r="44" spans="2:31" x14ac:dyDescent="0.35">
      <c r="B44" s="20" t="s">
        <v>783</v>
      </c>
      <c r="G44" s="20" t="s">
        <v>784</v>
      </c>
      <c r="H44" s="20" t="s">
        <v>785</v>
      </c>
      <c r="P44" s="20" t="s">
        <v>786</v>
      </c>
      <c r="W44" s="20" t="s">
        <v>787</v>
      </c>
      <c r="AB44" s="20" t="s">
        <v>788</v>
      </c>
      <c r="AD44" s="20" t="s">
        <v>723</v>
      </c>
    </row>
    <row r="45" spans="2:31" x14ac:dyDescent="0.35">
      <c r="B45" s="20" t="s">
        <v>789</v>
      </c>
      <c r="G45" s="20" t="s">
        <v>790</v>
      </c>
      <c r="H45" s="20" t="s">
        <v>791</v>
      </c>
      <c r="P45" s="20" t="s">
        <v>792</v>
      </c>
      <c r="W45" s="20" t="s">
        <v>793</v>
      </c>
      <c r="AB45" s="20" t="s">
        <v>794</v>
      </c>
      <c r="AD45" s="20" t="s">
        <v>795</v>
      </c>
    </row>
    <row r="46" spans="2:31" x14ac:dyDescent="0.35">
      <c r="B46" s="20" t="s">
        <v>796</v>
      </c>
      <c r="G46" s="20" t="s">
        <v>410</v>
      </c>
      <c r="H46" s="20" t="s">
        <v>797</v>
      </c>
      <c r="P46" s="20" t="s">
        <v>798</v>
      </c>
      <c r="W46" s="20" t="s">
        <v>799</v>
      </c>
      <c r="AB46" s="20" t="s">
        <v>800</v>
      </c>
      <c r="AD46" s="20" t="s">
        <v>801</v>
      </c>
    </row>
    <row r="47" spans="2:31" x14ac:dyDescent="0.35">
      <c r="B47" s="20" t="s">
        <v>802</v>
      </c>
      <c r="G47" s="20" t="s">
        <v>803</v>
      </c>
      <c r="H47" s="20" t="s">
        <v>804</v>
      </c>
      <c r="P47" s="20" t="s">
        <v>805</v>
      </c>
      <c r="W47" s="20" t="s">
        <v>68</v>
      </c>
      <c r="AB47" s="20" t="s">
        <v>806</v>
      </c>
      <c r="AD47" s="20" t="s">
        <v>807</v>
      </c>
    </row>
    <row r="48" spans="2:31" x14ac:dyDescent="0.35">
      <c r="B48" s="20" t="s">
        <v>808</v>
      </c>
      <c r="H48" s="20" t="s">
        <v>809</v>
      </c>
      <c r="P48" s="20" t="s">
        <v>810</v>
      </c>
      <c r="W48" s="20" t="s">
        <v>811</v>
      </c>
      <c r="AB48" s="20" t="s">
        <v>519</v>
      </c>
      <c r="AD48" s="20" t="s">
        <v>812</v>
      </c>
    </row>
    <row r="49" spans="2:28" x14ac:dyDescent="0.35">
      <c r="B49" s="20" t="s">
        <v>813</v>
      </c>
      <c r="H49" s="20" t="s">
        <v>814</v>
      </c>
      <c r="P49" s="20" t="s">
        <v>815</v>
      </c>
      <c r="W49" s="20" t="s">
        <v>816</v>
      </c>
      <c r="AB49" s="20" t="s">
        <v>817</v>
      </c>
    </row>
    <row r="50" spans="2:28" x14ac:dyDescent="0.35">
      <c r="B50" s="20" t="s">
        <v>818</v>
      </c>
      <c r="H50" s="20" t="s">
        <v>123</v>
      </c>
      <c r="P50" s="20" t="s">
        <v>819</v>
      </c>
      <c r="W50" s="20" t="s">
        <v>820</v>
      </c>
      <c r="AB50" s="20" t="s">
        <v>821</v>
      </c>
    </row>
    <row r="51" spans="2:28" x14ac:dyDescent="0.35">
      <c r="B51" s="20" t="s">
        <v>822</v>
      </c>
      <c r="H51" s="20" t="s">
        <v>823</v>
      </c>
      <c r="P51" s="20" t="s">
        <v>824</v>
      </c>
      <c r="W51" s="20" t="s">
        <v>825</v>
      </c>
      <c r="AB51" s="20" t="s">
        <v>826</v>
      </c>
    </row>
    <row r="52" spans="2:28" x14ac:dyDescent="0.35">
      <c r="B52" s="20" t="s">
        <v>827</v>
      </c>
      <c r="H52" s="20" t="s">
        <v>828</v>
      </c>
      <c r="P52" s="20" t="s">
        <v>829</v>
      </c>
      <c r="W52" s="20" t="s">
        <v>830</v>
      </c>
      <c r="AB52" s="20" t="s">
        <v>831</v>
      </c>
    </row>
    <row r="53" spans="2:28" x14ac:dyDescent="0.35">
      <c r="B53" s="20" t="s">
        <v>832</v>
      </c>
      <c r="H53" s="20" t="s">
        <v>833</v>
      </c>
      <c r="P53" s="20" t="s">
        <v>463</v>
      </c>
      <c r="W53" s="20" t="s">
        <v>834</v>
      </c>
      <c r="AB53" s="20" t="s">
        <v>835</v>
      </c>
    </row>
    <row r="54" spans="2:28" x14ac:dyDescent="0.35">
      <c r="B54" s="20" t="s">
        <v>346</v>
      </c>
      <c r="H54" s="20" t="s">
        <v>836</v>
      </c>
      <c r="P54" s="20" t="s">
        <v>837</v>
      </c>
      <c r="W54" s="20" t="s">
        <v>838</v>
      </c>
      <c r="AB54" s="20" t="s">
        <v>839</v>
      </c>
    </row>
    <row r="55" spans="2:28" x14ac:dyDescent="0.35">
      <c r="B55" s="20" t="s">
        <v>365</v>
      </c>
      <c r="H55" s="20" t="s">
        <v>137</v>
      </c>
      <c r="P55" s="20" t="s">
        <v>840</v>
      </c>
      <c r="W55" s="20" t="s">
        <v>841</v>
      </c>
      <c r="AB55" s="20" t="s">
        <v>842</v>
      </c>
    </row>
    <row r="56" spans="2:28" x14ac:dyDescent="0.35">
      <c r="B56" s="20" t="s">
        <v>843</v>
      </c>
      <c r="H56" s="20" t="s">
        <v>844</v>
      </c>
      <c r="P56" s="20" t="s">
        <v>845</v>
      </c>
      <c r="W56" s="20" t="s">
        <v>710</v>
      </c>
      <c r="AB56" s="20" t="s">
        <v>846</v>
      </c>
    </row>
    <row r="57" spans="2:28" x14ac:dyDescent="0.35">
      <c r="B57" s="20" t="s">
        <v>847</v>
      </c>
      <c r="H57" s="20" t="s">
        <v>848</v>
      </c>
      <c r="P57" s="20" t="s">
        <v>849</v>
      </c>
      <c r="W57" s="20" t="s">
        <v>850</v>
      </c>
      <c r="AB57" s="20" t="s">
        <v>851</v>
      </c>
    </row>
    <row r="58" spans="2:28" x14ac:dyDescent="0.35">
      <c r="B58" s="20" t="s">
        <v>852</v>
      </c>
      <c r="H58" s="20" t="s">
        <v>853</v>
      </c>
      <c r="P58" s="20" t="s">
        <v>854</v>
      </c>
      <c r="W58" s="20" t="s">
        <v>855</v>
      </c>
      <c r="AB58" s="20" t="s">
        <v>856</v>
      </c>
    </row>
    <row r="59" spans="2:28" x14ac:dyDescent="0.35">
      <c r="B59" s="20" t="s">
        <v>857</v>
      </c>
      <c r="H59" s="20" t="s">
        <v>858</v>
      </c>
      <c r="P59" s="20" t="s">
        <v>752</v>
      </c>
      <c r="W59" s="20" t="s">
        <v>859</v>
      </c>
      <c r="AB59" s="20" t="s">
        <v>860</v>
      </c>
    </row>
    <row r="60" spans="2:28" x14ac:dyDescent="0.35">
      <c r="B60" s="20" t="s">
        <v>861</v>
      </c>
      <c r="H60" s="20" t="s">
        <v>862</v>
      </c>
      <c r="P60" s="20" t="s">
        <v>22</v>
      </c>
      <c r="W60" s="20" t="s">
        <v>863</v>
      </c>
      <c r="AB60" s="20" t="s">
        <v>864</v>
      </c>
    </row>
    <row r="61" spans="2:28" x14ac:dyDescent="0.35">
      <c r="B61" s="20" t="s">
        <v>865</v>
      </c>
      <c r="H61" s="20" t="s">
        <v>866</v>
      </c>
      <c r="P61" s="20" t="s">
        <v>867</v>
      </c>
      <c r="W61" s="20" t="s">
        <v>868</v>
      </c>
      <c r="AB61" s="20" t="s">
        <v>869</v>
      </c>
    </row>
    <row r="62" spans="2:28" x14ac:dyDescent="0.35">
      <c r="B62" s="20" t="s">
        <v>870</v>
      </c>
      <c r="H62" s="20" t="s">
        <v>871</v>
      </c>
      <c r="P62" s="20" t="s">
        <v>872</v>
      </c>
      <c r="W62" s="20" t="s">
        <v>873</v>
      </c>
      <c r="AB62" s="20" t="s">
        <v>874</v>
      </c>
    </row>
    <row r="63" spans="2:28" x14ac:dyDescent="0.35">
      <c r="B63" s="20" t="s">
        <v>804</v>
      </c>
      <c r="H63" s="20" t="s">
        <v>875</v>
      </c>
      <c r="P63" s="20" t="s">
        <v>876</v>
      </c>
      <c r="W63" s="20" t="s">
        <v>877</v>
      </c>
      <c r="AB63" s="20" t="s">
        <v>878</v>
      </c>
    </row>
    <row r="64" spans="2:28" x14ac:dyDescent="0.35">
      <c r="B64" s="20" t="s">
        <v>879</v>
      </c>
      <c r="H64" s="20" t="s">
        <v>880</v>
      </c>
      <c r="P64" s="20" t="s">
        <v>881</v>
      </c>
      <c r="W64" s="20" t="s">
        <v>882</v>
      </c>
      <c r="AB64" s="20" t="s">
        <v>883</v>
      </c>
    </row>
    <row r="65" spans="2:28" x14ac:dyDescent="0.35">
      <c r="B65" s="20" t="s">
        <v>884</v>
      </c>
      <c r="H65" s="20" t="s">
        <v>885</v>
      </c>
      <c r="P65" s="20" t="s">
        <v>886</v>
      </c>
      <c r="W65" s="20" t="s">
        <v>887</v>
      </c>
      <c r="AB65" s="20" t="s">
        <v>888</v>
      </c>
    </row>
    <row r="66" spans="2:28" x14ac:dyDescent="0.35">
      <c r="B66" s="20" t="s">
        <v>889</v>
      </c>
      <c r="H66" s="20" t="s">
        <v>568</v>
      </c>
      <c r="P66" s="20" t="s">
        <v>890</v>
      </c>
      <c r="AB66" s="20" t="s">
        <v>891</v>
      </c>
    </row>
    <row r="67" spans="2:28" x14ac:dyDescent="0.35">
      <c r="B67" s="20" t="s">
        <v>329</v>
      </c>
      <c r="H67" s="20" t="s">
        <v>892</v>
      </c>
      <c r="P67" s="20" t="s">
        <v>893</v>
      </c>
      <c r="AB67" s="20" t="s">
        <v>894</v>
      </c>
    </row>
    <row r="68" spans="2:28" x14ac:dyDescent="0.35">
      <c r="B68" s="20" t="s">
        <v>895</v>
      </c>
      <c r="H68" s="20" t="s">
        <v>896</v>
      </c>
      <c r="P68" s="20" t="s">
        <v>897</v>
      </c>
      <c r="AB68" s="20" t="s">
        <v>898</v>
      </c>
    </row>
    <row r="69" spans="2:28" x14ac:dyDescent="0.35">
      <c r="B69" s="20" t="s">
        <v>899</v>
      </c>
      <c r="H69" s="20" t="s">
        <v>900</v>
      </c>
      <c r="P69" s="20" t="s">
        <v>901</v>
      </c>
      <c r="AB69" s="20" t="s">
        <v>35</v>
      </c>
    </row>
    <row r="70" spans="2:28" x14ac:dyDescent="0.35">
      <c r="B70" s="20" t="s">
        <v>902</v>
      </c>
      <c r="H70" s="20" t="s">
        <v>903</v>
      </c>
      <c r="P70" s="20" t="s">
        <v>904</v>
      </c>
      <c r="AB70" s="20" t="s">
        <v>905</v>
      </c>
    </row>
    <row r="71" spans="2:28" x14ac:dyDescent="0.35">
      <c r="B71" s="20" t="s">
        <v>906</v>
      </c>
      <c r="H71" s="20" t="s">
        <v>907</v>
      </c>
      <c r="P71" s="20" t="s">
        <v>908</v>
      </c>
      <c r="AB71" s="20" t="s">
        <v>909</v>
      </c>
    </row>
    <row r="72" spans="2:28" x14ac:dyDescent="0.35">
      <c r="B72" s="20" t="s">
        <v>910</v>
      </c>
      <c r="H72" s="20" t="s">
        <v>911</v>
      </c>
      <c r="P72" s="20" t="s">
        <v>912</v>
      </c>
      <c r="AB72" s="20" t="s">
        <v>913</v>
      </c>
    </row>
    <row r="73" spans="2:28" x14ac:dyDescent="0.35">
      <c r="B73" s="20" t="s">
        <v>914</v>
      </c>
      <c r="H73" s="20" t="s">
        <v>915</v>
      </c>
      <c r="P73" s="20" t="s">
        <v>916</v>
      </c>
      <c r="AB73" s="20" t="s">
        <v>917</v>
      </c>
    </row>
    <row r="74" spans="2:28" x14ac:dyDescent="0.35">
      <c r="B74" s="20" t="s">
        <v>22</v>
      </c>
      <c r="H74" s="20" t="s">
        <v>918</v>
      </c>
      <c r="P74" s="20" t="s">
        <v>919</v>
      </c>
      <c r="AB74" s="20" t="s">
        <v>302</v>
      </c>
    </row>
    <row r="75" spans="2:28" x14ac:dyDescent="0.35">
      <c r="B75" s="20" t="s">
        <v>920</v>
      </c>
      <c r="H75" s="20" t="s">
        <v>921</v>
      </c>
      <c r="P75" s="20" t="s">
        <v>922</v>
      </c>
      <c r="AB75" s="20" t="s">
        <v>923</v>
      </c>
    </row>
    <row r="76" spans="2:28" x14ac:dyDescent="0.35">
      <c r="B76" s="20" t="s">
        <v>924</v>
      </c>
      <c r="H76" s="20" t="s">
        <v>925</v>
      </c>
      <c r="P76" s="20" t="s">
        <v>926</v>
      </c>
      <c r="AB76" s="20" t="s">
        <v>855</v>
      </c>
    </row>
    <row r="77" spans="2:28" x14ac:dyDescent="0.35">
      <c r="B77" s="20" t="s">
        <v>927</v>
      </c>
      <c r="H77" s="20" t="s">
        <v>928</v>
      </c>
      <c r="P77" s="20" t="s">
        <v>820</v>
      </c>
      <c r="AB77" s="20" t="s">
        <v>929</v>
      </c>
    </row>
    <row r="78" spans="2:28" x14ac:dyDescent="0.35">
      <c r="B78" s="20" t="s">
        <v>930</v>
      </c>
      <c r="H78" s="20" t="s">
        <v>931</v>
      </c>
      <c r="P78" s="20" t="s">
        <v>932</v>
      </c>
      <c r="AB78" s="20" t="s">
        <v>933</v>
      </c>
    </row>
    <row r="79" spans="2:28" x14ac:dyDescent="0.35">
      <c r="B79" s="20" t="s">
        <v>934</v>
      </c>
      <c r="H79" s="20" t="s">
        <v>935</v>
      </c>
      <c r="P79" s="20" t="s">
        <v>838</v>
      </c>
      <c r="AB79" s="20" t="s">
        <v>936</v>
      </c>
    </row>
    <row r="80" spans="2:28" x14ac:dyDescent="0.35">
      <c r="B80" s="20" t="s">
        <v>937</v>
      </c>
      <c r="H80" s="20" t="s">
        <v>938</v>
      </c>
      <c r="P80" s="20" t="s">
        <v>686</v>
      </c>
      <c r="AB80" s="20" t="s">
        <v>939</v>
      </c>
    </row>
    <row r="81" spans="2:28" x14ac:dyDescent="0.35">
      <c r="B81" s="20" t="s">
        <v>940</v>
      </c>
      <c r="H81" s="20" t="s">
        <v>941</v>
      </c>
      <c r="P81" s="20" t="s">
        <v>277</v>
      </c>
      <c r="AB81" s="20" t="s">
        <v>28</v>
      </c>
    </row>
    <row r="82" spans="2:28" x14ac:dyDescent="0.35">
      <c r="B82" s="20" t="s">
        <v>942</v>
      </c>
      <c r="H82" s="20" t="s">
        <v>943</v>
      </c>
      <c r="P82" s="20" t="s">
        <v>944</v>
      </c>
      <c r="AB82" s="20" t="s">
        <v>945</v>
      </c>
    </row>
    <row r="83" spans="2:28" x14ac:dyDescent="0.35">
      <c r="B83" s="20" t="s">
        <v>946</v>
      </c>
      <c r="H83" s="20" t="s">
        <v>947</v>
      </c>
      <c r="P83" s="20" t="s">
        <v>948</v>
      </c>
      <c r="AB83" s="20" t="s">
        <v>949</v>
      </c>
    </row>
    <row r="84" spans="2:28" x14ac:dyDescent="0.35">
      <c r="B84" s="20" t="s">
        <v>950</v>
      </c>
      <c r="H84" s="20" t="s">
        <v>951</v>
      </c>
      <c r="P84" s="20" t="s">
        <v>952</v>
      </c>
      <c r="AB84" s="20" t="s">
        <v>953</v>
      </c>
    </row>
    <row r="85" spans="2:28" x14ac:dyDescent="0.35">
      <c r="B85" s="20" t="s">
        <v>954</v>
      </c>
      <c r="H85" s="20" t="s">
        <v>955</v>
      </c>
      <c r="P85" s="20" t="s">
        <v>956</v>
      </c>
      <c r="AB85" s="20" t="s">
        <v>957</v>
      </c>
    </row>
    <row r="86" spans="2:28" x14ac:dyDescent="0.35">
      <c r="B86" s="20" t="s">
        <v>894</v>
      </c>
      <c r="H86" s="20" t="s">
        <v>958</v>
      </c>
      <c r="P86" s="20" t="s">
        <v>959</v>
      </c>
      <c r="AB86" s="20" t="s">
        <v>960</v>
      </c>
    </row>
    <row r="87" spans="2:28" x14ac:dyDescent="0.35">
      <c r="B87" s="20" t="s">
        <v>359</v>
      </c>
      <c r="H87" s="20" t="s">
        <v>961</v>
      </c>
      <c r="P87" s="20" t="s">
        <v>962</v>
      </c>
      <c r="AB87" s="20" t="s">
        <v>410</v>
      </c>
    </row>
    <row r="88" spans="2:28" x14ac:dyDescent="0.35">
      <c r="B88" s="20" t="s">
        <v>963</v>
      </c>
      <c r="H88" s="20" t="s">
        <v>964</v>
      </c>
      <c r="P88" s="20" t="s">
        <v>965</v>
      </c>
      <c r="AB88" s="20" t="s">
        <v>966</v>
      </c>
    </row>
    <row r="89" spans="2:28" x14ac:dyDescent="0.35">
      <c r="B89" s="20" t="s">
        <v>967</v>
      </c>
      <c r="H89" s="20" t="s">
        <v>968</v>
      </c>
      <c r="P89" s="20" t="s">
        <v>969</v>
      </c>
    </row>
    <row r="90" spans="2:28" x14ac:dyDescent="0.35">
      <c r="B90" s="20" t="s">
        <v>970</v>
      </c>
      <c r="H90" s="20" t="s">
        <v>646</v>
      </c>
      <c r="P90" s="20" t="s">
        <v>971</v>
      </c>
    </row>
    <row r="91" spans="2:28" x14ac:dyDescent="0.35">
      <c r="B91" s="20" t="s">
        <v>586</v>
      </c>
      <c r="H91" s="20" t="s">
        <v>972</v>
      </c>
      <c r="P91" s="20" t="s">
        <v>973</v>
      </c>
    </row>
    <row r="92" spans="2:28" x14ac:dyDescent="0.35">
      <c r="B92" s="20" t="s">
        <v>277</v>
      </c>
      <c r="H92" s="20" t="s">
        <v>974</v>
      </c>
      <c r="P92" s="20" t="s">
        <v>975</v>
      </c>
    </row>
    <row r="93" spans="2:28" x14ac:dyDescent="0.35">
      <c r="B93" s="20" t="s">
        <v>976</v>
      </c>
      <c r="H93" s="20" t="s">
        <v>977</v>
      </c>
      <c r="P93" s="20" t="s">
        <v>978</v>
      </c>
    </row>
    <row r="94" spans="2:28" x14ac:dyDescent="0.35">
      <c r="B94" s="20" t="s">
        <v>979</v>
      </c>
      <c r="H94" s="20" t="s">
        <v>980</v>
      </c>
      <c r="P94" s="20" t="s">
        <v>981</v>
      </c>
    </row>
    <row r="95" spans="2:28" x14ac:dyDescent="0.35">
      <c r="B95" s="20" t="s">
        <v>982</v>
      </c>
      <c r="H95" s="20" t="s">
        <v>983</v>
      </c>
      <c r="P95" s="20" t="s">
        <v>984</v>
      </c>
    </row>
    <row r="96" spans="2:28" x14ac:dyDescent="0.35">
      <c r="B96" s="20" t="s">
        <v>772</v>
      </c>
      <c r="H96" s="20" t="s">
        <v>985</v>
      </c>
      <c r="P96" s="20" t="s">
        <v>986</v>
      </c>
    </row>
    <row r="97" spans="2:16" x14ac:dyDescent="0.35">
      <c r="B97" s="20" t="s">
        <v>987</v>
      </c>
      <c r="H97" s="20" t="s">
        <v>988</v>
      </c>
      <c r="P97" s="20" t="s">
        <v>989</v>
      </c>
    </row>
    <row r="98" spans="2:16" x14ac:dyDescent="0.35">
      <c r="B98" s="20" t="s">
        <v>990</v>
      </c>
      <c r="H98" s="20" t="s">
        <v>991</v>
      </c>
      <c r="P98" s="20" t="s">
        <v>992</v>
      </c>
    </row>
    <row r="99" spans="2:16" x14ac:dyDescent="0.35">
      <c r="B99" s="20" t="s">
        <v>993</v>
      </c>
      <c r="H99" s="20" t="s">
        <v>994</v>
      </c>
      <c r="P99" s="20" t="s">
        <v>995</v>
      </c>
    </row>
    <row r="100" spans="2:16" x14ac:dyDescent="0.35">
      <c r="B100" s="20" t="s">
        <v>996</v>
      </c>
      <c r="H100" s="20" t="s">
        <v>997</v>
      </c>
      <c r="P100" s="20" t="s">
        <v>998</v>
      </c>
    </row>
    <row r="101" spans="2:16" x14ac:dyDescent="0.35">
      <c r="B101" s="20" t="s">
        <v>999</v>
      </c>
      <c r="H101" s="20" t="s">
        <v>1000</v>
      </c>
      <c r="P101" s="20" t="s">
        <v>1001</v>
      </c>
    </row>
    <row r="102" spans="2:16" x14ac:dyDescent="0.35">
      <c r="B102" s="20" t="s">
        <v>855</v>
      </c>
      <c r="H102" s="20" t="s">
        <v>1002</v>
      </c>
      <c r="P102" s="20" t="s">
        <v>1003</v>
      </c>
    </row>
    <row r="103" spans="2:16" x14ac:dyDescent="0.35">
      <c r="B103" s="20" t="s">
        <v>1004</v>
      </c>
      <c r="H103" s="20" t="s">
        <v>1005</v>
      </c>
      <c r="P103" s="20" t="s">
        <v>1006</v>
      </c>
    </row>
    <row r="104" spans="2:16" x14ac:dyDescent="0.35">
      <c r="B104" s="20" t="s">
        <v>1007</v>
      </c>
      <c r="H104" s="20" t="s">
        <v>1008</v>
      </c>
      <c r="P104" s="20" t="s">
        <v>1009</v>
      </c>
    </row>
    <row r="105" spans="2:16" x14ac:dyDescent="0.35">
      <c r="B105" s="20" t="s">
        <v>1010</v>
      </c>
      <c r="H105" s="20" t="s">
        <v>1011</v>
      </c>
      <c r="P105" s="20" t="s">
        <v>1012</v>
      </c>
    </row>
    <row r="106" spans="2:16" x14ac:dyDescent="0.35">
      <c r="B106" s="20" t="s">
        <v>1013</v>
      </c>
      <c r="H106" s="20" t="s">
        <v>1014</v>
      </c>
      <c r="P106" s="20" t="s">
        <v>1015</v>
      </c>
    </row>
    <row r="107" spans="2:16" x14ac:dyDescent="0.35">
      <c r="B107" s="20" t="s">
        <v>1016</v>
      </c>
      <c r="H107" s="20" t="s">
        <v>1017</v>
      </c>
      <c r="P107" s="20" t="s">
        <v>1018</v>
      </c>
    </row>
    <row r="108" spans="2:16" x14ac:dyDescent="0.35">
      <c r="B108" s="20" t="s">
        <v>1019</v>
      </c>
      <c r="H108" s="20" t="s">
        <v>1020</v>
      </c>
      <c r="P108" s="20" t="s">
        <v>1021</v>
      </c>
    </row>
    <row r="109" spans="2:16" x14ac:dyDescent="0.35">
      <c r="B109" s="20" t="s">
        <v>1022</v>
      </c>
      <c r="H109" s="20" t="s">
        <v>1023</v>
      </c>
      <c r="P109" s="20" t="s">
        <v>1024</v>
      </c>
    </row>
    <row r="110" spans="2:16" x14ac:dyDescent="0.35">
      <c r="B110" s="20" t="s">
        <v>1025</v>
      </c>
      <c r="H110" s="20" t="s">
        <v>1026</v>
      </c>
      <c r="P110" s="20" t="s">
        <v>1027</v>
      </c>
    </row>
    <row r="111" spans="2:16" x14ac:dyDescent="0.35">
      <c r="B111" s="20" t="s">
        <v>1028</v>
      </c>
      <c r="H111" s="20" t="s">
        <v>1029</v>
      </c>
      <c r="P111" s="20" t="s">
        <v>1030</v>
      </c>
    </row>
    <row r="112" spans="2:16" x14ac:dyDescent="0.35">
      <c r="B112" s="20" t="s">
        <v>1031</v>
      </c>
      <c r="H112" s="20" t="s">
        <v>1032</v>
      </c>
      <c r="P112" s="20" t="s">
        <v>1033</v>
      </c>
    </row>
    <row r="113" spans="2:16" x14ac:dyDescent="0.35">
      <c r="B113" s="20" t="s">
        <v>745</v>
      </c>
      <c r="H113" s="20" t="s">
        <v>1034</v>
      </c>
      <c r="P113" s="20" t="s">
        <v>1035</v>
      </c>
    </row>
    <row r="114" spans="2:16" x14ac:dyDescent="0.35">
      <c r="B114" s="20" t="s">
        <v>1036</v>
      </c>
      <c r="H114" s="20" t="s">
        <v>1037</v>
      </c>
      <c r="P114" s="20" t="s">
        <v>1038</v>
      </c>
    </row>
    <row r="115" spans="2:16" x14ac:dyDescent="0.35">
      <c r="B115" s="20" t="s">
        <v>1039</v>
      </c>
      <c r="H115" s="20" t="s">
        <v>1040</v>
      </c>
      <c r="P115" s="20" t="s">
        <v>1041</v>
      </c>
    </row>
    <row r="116" spans="2:16" x14ac:dyDescent="0.35">
      <c r="B116" s="20" t="s">
        <v>1042</v>
      </c>
      <c r="H116" s="20" t="s">
        <v>1043</v>
      </c>
      <c r="P116" s="20" t="s">
        <v>1044</v>
      </c>
    </row>
    <row r="117" spans="2:16" x14ac:dyDescent="0.35">
      <c r="B117" s="20" t="s">
        <v>1045</v>
      </c>
      <c r="H117" s="20" t="s">
        <v>1046</v>
      </c>
      <c r="P117" s="20" t="s">
        <v>1047</v>
      </c>
    </row>
    <row r="118" spans="2:16" x14ac:dyDescent="0.35">
      <c r="B118" s="20" t="s">
        <v>423</v>
      </c>
      <c r="H118" s="20" t="s">
        <v>1048</v>
      </c>
    </row>
    <row r="119" spans="2:16" x14ac:dyDescent="0.35">
      <c r="B119" s="20" t="s">
        <v>1049</v>
      </c>
      <c r="H119" s="20" t="s">
        <v>1050</v>
      </c>
    </row>
    <row r="120" spans="2:16" x14ac:dyDescent="0.35">
      <c r="B120" s="20" t="s">
        <v>886</v>
      </c>
      <c r="H120" s="20" t="s">
        <v>1051</v>
      </c>
    </row>
    <row r="121" spans="2:16" x14ac:dyDescent="0.35">
      <c r="B121" s="20" t="s">
        <v>1052</v>
      </c>
      <c r="H121" s="20" t="s">
        <v>1053</v>
      </c>
    </row>
    <row r="122" spans="2:16" x14ac:dyDescent="0.35">
      <c r="B122" s="20" t="s">
        <v>1054</v>
      </c>
      <c r="H122" s="20" t="s">
        <v>1055</v>
      </c>
    </row>
    <row r="123" spans="2:16" x14ac:dyDescent="0.35">
      <c r="B123" s="20" t="s">
        <v>1056</v>
      </c>
      <c r="H123" s="20" t="s">
        <v>1057</v>
      </c>
    </row>
    <row r="124" spans="2:16" x14ac:dyDescent="0.35">
      <c r="B124" s="20" t="s">
        <v>1058</v>
      </c>
      <c r="H124" s="20" t="s">
        <v>1059</v>
      </c>
    </row>
    <row r="125" spans="2:16" x14ac:dyDescent="0.35">
      <c r="B125" s="20" t="s">
        <v>1060</v>
      </c>
    </row>
    <row r="126" spans="2:16" x14ac:dyDescent="0.35">
      <c r="B126" s="20" t="s">
        <v>1061</v>
      </c>
    </row>
    <row r="127" spans="2:16" x14ac:dyDescent="0.35">
      <c r="B127" s="20"/>
    </row>
    <row r="128" spans="2:16" x14ac:dyDescent="0.35">
      <c r="B128" s="20"/>
    </row>
    <row r="129" spans="2:2" x14ac:dyDescent="0.35">
      <c r="B129" s="20"/>
    </row>
    <row r="130" spans="2:2" x14ac:dyDescent="0.35">
      <c r="B130" s="20"/>
    </row>
    <row r="131" spans="2:2" x14ac:dyDescent="0.35">
      <c r="B131" s="20"/>
    </row>
    <row r="132" spans="2:2" x14ac:dyDescent="0.35">
      <c r="B132" s="20"/>
    </row>
    <row r="133" spans="2:2" x14ac:dyDescent="0.35">
      <c r="B133" s="20"/>
    </row>
    <row r="134" spans="2:2" x14ac:dyDescent="0.35">
      <c r="B134" s="20"/>
    </row>
    <row r="135" spans="2:2" x14ac:dyDescent="0.35">
      <c r="B135" s="20"/>
    </row>
    <row r="136" spans="2:2" x14ac:dyDescent="0.35">
      <c r="B136" s="20"/>
    </row>
    <row r="137" spans="2:2" x14ac:dyDescent="0.35">
      <c r="B137" s="20"/>
    </row>
    <row r="138" spans="2:2" x14ac:dyDescent="0.35">
      <c r="B138" s="20"/>
    </row>
    <row r="139" spans="2:2" x14ac:dyDescent="0.35">
      <c r="B139" s="20"/>
    </row>
    <row r="140" spans="2:2" x14ac:dyDescent="0.35">
      <c r="B140" s="20"/>
    </row>
    <row r="141" spans="2:2" x14ac:dyDescent="0.35">
      <c r="B141" s="20"/>
    </row>
    <row r="142" spans="2:2" x14ac:dyDescent="0.35">
      <c r="B142" s="20"/>
    </row>
    <row r="143" spans="2:2" x14ac:dyDescent="0.35">
      <c r="B143" s="20"/>
    </row>
    <row r="144" spans="2:2" x14ac:dyDescent="0.35">
      <c r="B144" s="20"/>
    </row>
    <row r="145" spans="2:2" x14ac:dyDescent="0.35">
      <c r="B145" s="20"/>
    </row>
    <row r="146" spans="2:2" x14ac:dyDescent="0.35">
      <c r="B146" s="20"/>
    </row>
    <row r="147" spans="2:2" x14ac:dyDescent="0.35">
      <c r="B147" s="20"/>
    </row>
    <row r="148" spans="2:2" x14ac:dyDescent="0.35">
      <c r="B148" s="20"/>
    </row>
    <row r="149" spans="2:2" x14ac:dyDescent="0.35">
      <c r="B149" s="20"/>
    </row>
    <row r="150" spans="2:2" x14ac:dyDescent="0.35">
      <c r="B150" s="20"/>
    </row>
    <row r="151" spans="2:2" x14ac:dyDescent="0.35">
      <c r="B151" s="20"/>
    </row>
    <row r="152" spans="2:2" x14ac:dyDescent="0.35">
      <c r="B152" s="20"/>
    </row>
    <row r="153" spans="2:2" x14ac:dyDescent="0.35">
      <c r="B153" s="20"/>
    </row>
    <row r="154" spans="2:2" x14ac:dyDescent="0.35">
      <c r="B154" s="20"/>
    </row>
    <row r="155" spans="2:2" x14ac:dyDescent="0.35">
      <c r="B155" s="20"/>
    </row>
    <row r="156" spans="2:2" x14ac:dyDescent="0.35">
      <c r="B156" s="20"/>
    </row>
    <row r="157" spans="2:2" x14ac:dyDescent="0.35">
      <c r="B157" s="20"/>
    </row>
    <row r="158" spans="2:2" x14ac:dyDescent="0.35">
      <c r="B158" s="20"/>
    </row>
    <row r="159" spans="2:2" x14ac:dyDescent="0.35">
      <c r="B159" s="20"/>
    </row>
    <row r="160" spans="2:2" x14ac:dyDescent="0.35">
      <c r="B160" s="20"/>
    </row>
    <row r="161" spans="2:2" x14ac:dyDescent="0.35">
      <c r="B161" s="20"/>
    </row>
    <row r="162" spans="2:2" x14ac:dyDescent="0.35">
      <c r="B162" s="20"/>
    </row>
    <row r="163" spans="2:2" x14ac:dyDescent="0.35">
      <c r="B163" s="20"/>
    </row>
    <row r="164" spans="2:2" x14ac:dyDescent="0.35">
      <c r="B164" s="20"/>
    </row>
    <row r="165" spans="2:2" x14ac:dyDescent="0.35">
      <c r="B165" s="20"/>
    </row>
    <row r="166" spans="2:2" x14ac:dyDescent="0.35">
      <c r="B166" s="20"/>
    </row>
    <row r="167" spans="2:2" x14ac:dyDescent="0.35">
      <c r="B167" s="20"/>
    </row>
    <row r="168" spans="2:2" x14ac:dyDescent="0.35">
      <c r="B168" s="20"/>
    </row>
    <row r="169" spans="2:2" x14ac:dyDescent="0.35">
      <c r="B169" s="20"/>
    </row>
    <row r="170" spans="2:2" x14ac:dyDescent="0.35">
      <c r="B170" s="20"/>
    </row>
    <row r="171" spans="2:2" x14ac:dyDescent="0.35">
      <c r="B171" s="20"/>
    </row>
    <row r="172" spans="2:2" x14ac:dyDescent="0.35">
      <c r="B172" s="20"/>
    </row>
    <row r="173" spans="2:2" x14ac:dyDescent="0.35">
      <c r="B173" s="20"/>
    </row>
    <row r="174" spans="2:2" x14ac:dyDescent="0.35">
      <c r="B174" s="20"/>
    </row>
    <row r="175" spans="2:2" x14ac:dyDescent="0.35">
      <c r="B175" s="20"/>
    </row>
    <row r="176" spans="2:2" x14ac:dyDescent="0.35">
      <c r="B176" s="20"/>
    </row>
    <row r="177" spans="2:2" x14ac:dyDescent="0.35">
      <c r="B177" s="20"/>
    </row>
    <row r="178" spans="2:2" x14ac:dyDescent="0.35">
      <c r="B178" s="20"/>
    </row>
    <row r="179" spans="2:2" x14ac:dyDescent="0.35">
      <c r="B179" s="20"/>
    </row>
    <row r="180" spans="2:2" x14ac:dyDescent="0.35">
      <c r="B180" s="20"/>
    </row>
    <row r="181" spans="2:2" x14ac:dyDescent="0.35">
      <c r="B181" s="20"/>
    </row>
    <row r="182" spans="2:2" x14ac:dyDescent="0.35">
      <c r="B182" s="20"/>
    </row>
    <row r="183" spans="2:2" x14ac:dyDescent="0.35">
      <c r="B183" s="20"/>
    </row>
    <row r="184" spans="2:2" x14ac:dyDescent="0.35">
      <c r="B184" s="20"/>
    </row>
    <row r="185" spans="2:2" x14ac:dyDescent="0.35">
      <c r="B185" s="20"/>
    </row>
    <row r="186" spans="2:2" x14ac:dyDescent="0.35">
      <c r="B186" s="20"/>
    </row>
    <row r="187" spans="2:2" x14ac:dyDescent="0.35">
      <c r="B187" s="20"/>
    </row>
    <row r="188" spans="2:2" x14ac:dyDescent="0.35">
      <c r="B188" s="20"/>
    </row>
    <row r="189" spans="2:2" x14ac:dyDescent="0.35">
      <c r="B189" s="20"/>
    </row>
    <row r="190" spans="2:2" x14ac:dyDescent="0.35">
      <c r="B190" s="20"/>
    </row>
    <row r="191" spans="2:2" x14ac:dyDescent="0.35">
      <c r="B191" s="20"/>
    </row>
    <row r="192" spans="2:2" x14ac:dyDescent="0.35">
      <c r="B192" s="20"/>
    </row>
    <row r="193" spans="2:2" x14ac:dyDescent="0.35">
      <c r="B193" s="20"/>
    </row>
    <row r="194" spans="2:2" x14ac:dyDescent="0.35">
      <c r="B194" s="20"/>
    </row>
    <row r="195" spans="2:2" x14ac:dyDescent="0.35">
      <c r="B195" s="20"/>
    </row>
    <row r="196" spans="2:2" x14ac:dyDescent="0.35">
      <c r="B196" s="20"/>
    </row>
    <row r="197" spans="2:2" x14ac:dyDescent="0.35">
      <c r="B197" s="20"/>
    </row>
    <row r="198" spans="2:2" x14ac:dyDescent="0.35">
      <c r="B198" s="20"/>
    </row>
    <row r="199" spans="2:2" x14ac:dyDescent="0.35">
      <c r="B199" s="20"/>
    </row>
    <row r="200" spans="2:2" x14ac:dyDescent="0.35">
      <c r="B200" s="20"/>
    </row>
    <row r="201" spans="2:2" x14ac:dyDescent="0.35">
      <c r="B201" s="20"/>
    </row>
    <row r="202" spans="2:2" x14ac:dyDescent="0.35">
      <c r="B202" s="20"/>
    </row>
    <row r="203" spans="2:2" x14ac:dyDescent="0.35">
      <c r="B203" s="20"/>
    </row>
    <row r="204" spans="2:2" x14ac:dyDescent="0.35">
      <c r="B204" s="20"/>
    </row>
    <row r="205" spans="2:2" x14ac:dyDescent="0.35">
      <c r="B205" s="20"/>
    </row>
    <row r="206" spans="2:2" x14ac:dyDescent="0.35">
      <c r="B206" s="20"/>
    </row>
    <row r="207" spans="2:2" x14ac:dyDescent="0.35">
      <c r="B207" s="20"/>
    </row>
    <row r="208" spans="2:2" x14ac:dyDescent="0.35">
      <c r="B208" s="20"/>
    </row>
    <row r="209" spans="2:2" x14ac:dyDescent="0.35">
      <c r="B209" s="20"/>
    </row>
    <row r="210" spans="2:2" x14ac:dyDescent="0.35">
      <c r="B210" s="20"/>
    </row>
    <row r="211" spans="2:2" x14ac:dyDescent="0.35">
      <c r="B211" s="20"/>
    </row>
    <row r="212" spans="2:2" x14ac:dyDescent="0.35">
      <c r="B212" s="20"/>
    </row>
    <row r="213" spans="2:2" x14ac:dyDescent="0.35">
      <c r="B213" s="20"/>
    </row>
    <row r="214" spans="2:2" x14ac:dyDescent="0.35">
      <c r="B214" s="20"/>
    </row>
    <row r="215" spans="2:2" x14ac:dyDescent="0.35">
      <c r="B215" s="20"/>
    </row>
    <row r="216" spans="2:2" x14ac:dyDescent="0.35">
      <c r="B216" s="20"/>
    </row>
    <row r="217" spans="2:2" x14ac:dyDescent="0.35">
      <c r="B217" s="20"/>
    </row>
    <row r="218" spans="2:2" x14ac:dyDescent="0.35">
      <c r="B218" s="20"/>
    </row>
    <row r="219" spans="2:2" x14ac:dyDescent="0.35">
      <c r="B219" s="20"/>
    </row>
    <row r="220" spans="2:2" x14ac:dyDescent="0.35">
      <c r="B220" s="20"/>
    </row>
    <row r="221" spans="2:2" x14ac:dyDescent="0.35">
      <c r="B221" s="20"/>
    </row>
    <row r="222" spans="2:2" x14ac:dyDescent="0.35">
      <c r="B222" s="20"/>
    </row>
    <row r="223" spans="2:2" x14ac:dyDescent="0.35">
      <c r="B223" s="20"/>
    </row>
    <row r="224" spans="2:2" x14ac:dyDescent="0.35">
      <c r="B224" s="20"/>
    </row>
    <row r="225" spans="2:2" x14ac:dyDescent="0.35">
      <c r="B225" s="20"/>
    </row>
    <row r="226" spans="2:2" x14ac:dyDescent="0.35">
      <c r="B226" s="20"/>
    </row>
    <row r="227" spans="2:2" x14ac:dyDescent="0.35">
      <c r="B227" s="20"/>
    </row>
    <row r="228" spans="2:2" x14ac:dyDescent="0.35">
      <c r="B228" s="20"/>
    </row>
    <row r="229" spans="2:2" x14ac:dyDescent="0.35">
      <c r="B229" s="20"/>
    </row>
    <row r="230" spans="2:2" x14ac:dyDescent="0.35">
      <c r="B230" s="20"/>
    </row>
    <row r="231" spans="2:2" x14ac:dyDescent="0.35">
      <c r="B231" s="20"/>
    </row>
    <row r="232" spans="2:2" x14ac:dyDescent="0.35">
      <c r="B232" s="20"/>
    </row>
    <row r="233" spans="2:2" x14ac:dyDescent="0.35">
      <c r="B233" s="20"/>
    </row>
    <row r="234" spans="2:2" x14ac:dyDescent="0.35">
      <c r="B234" s="20"/>
    </row>
    <row r="235" spans="2:2" x14ac:dyDescent="0.35">
      <c r="B235" s="20"/>
    </row>
    <row r="236" spans="2:2" x14ac:dyDescent="0.35">
      <c r="B236" s="20"/>
    </row>
    <row r="237" spans="2:2" x14ac:dyDescent="0.35">
      <c r="B237" s="20"/>
    </row>
    <row r="238" spans="2:2" x14ac:dyDescent="0.35">
      <c r="B238" s="20"/>
    </row>
    <row r="239" spans="2:2" x14ac:dyDescent="0.35">
      <c r="B239" s="20"/>
    </row>
    <row r="240" spans="2:2" x14ac:dyDescent="0.35">
      <c r="B240" s="20"/>
    </row>
    <row r="241" spans="2:2" x14ac:dyDescent="0.35">
      <c r="B241" s="20"/>
    </row>
    <row r="242" spans="2:2" x14ac:dyDescent="0.35">
      <c r="B242" s="20"/>
    </row>
    <row r="243" spans="2:2" x14ac:dyDescent="0.35">
      <c r="B243" s="20"/>
    </row>
    <row r="244" spans="2:2" x14ac:dyDescent="0.35">
      <c r="B244" s="20"/>
    </row>
    <row r="245" spans="2:2" x14ac:dyDescent="0.35">
      <c r="B245" s="20"/>
    </row>
    <row r="246" spans="2:2" x14ac:dyDescent="0.35">
      <c r="B246" s="20"/>
    </row>
    <row r="247" spans="2:2" x14ac:dyDescent="0.35">
      <c r="B247" s="20"/>
    </row>
    <row r="248" spans="2:2" x14ac:dyDescent="0.35">
      <c r="B248" s="20"/>
    </row>
    <row r="249" spans="2:2" x14ac:dyDescent="0.35">
      <c r="B249" s="20"/>
    </row>
    <row r="250" spans="2:2" x14ac:dyDescent="0.35">
      <c r="B250" s="20"/>
    </row>
    <row r="251" spans="2:2" x14ac:dyDescent="0.35">
      <c r="B251" s="20"/>
    </row>
    <row r="252" spans="2:2" x14ac:dyDescent="0.35">
      <c r="B252" s="20"/>
    </row>
    <row r="253" spans="2:2" x14ac:dyDescent="0.35">
      <c r="B253" s="20"/>
    </row>
    <row r="254" spans="2:2" x14ac:dyDescent="0.35">
      <c r="B254" s="20"/>
    </row>
    <row r="255" spans="2:2" x14ac:dyDescent="0.35">
      <c r="B255" s="20"/>
    </row>
    <row r="256" spans="2:2" x14ac:dyDescent="0.35">
      <c r="B256" s="20"/>
    </row>
    <row r="257" spans="2:2" x14ac:dyDescent="0.35">
      <c r="B257" s="20"/>
    </row>
    <row r="258" spans="2:2" x14ac:dyDescent="0.35">
      <c r="B258" s="20"/>
    </row>
    <row r="259" spans="2:2" x14ac:dyDescent="0.35">
      <c r="B259" s="20"/>
    </row>
    <row r="260" spans="2:2" x14ac:dyDescent="0.35">
      <c r="B260" s="20"/>
    </row>
    <row r="261" spans="2:2" x14ac:dyDescent="0.35">
      <c r="B261" s="20"/>
    </row>
    <row r="262" spans="2:2" x14ac:dyDescent="0.35">
      <c r="B262" s="20"/>
    </row>
    <row r="263" spans="2:2" x14ac:dyDescent="0.35">
      <c r="B263" s="20"/>
    </row>
    <row r="264" spans="2:2" x14ac:dyDescent="0.35">
      <c r="B264" s="20"/>
    </row>
    <row r="265" spans="2:2" x14ac:dyDescent="0.35">
      <c r="B265" s="20"/>
    </row>
    <row r="266" spans="2:2" x14ac:dyDescent="0.35">
      <c r="B266" s="20"/>
    </row>
    <row r="267" spans="2:2" x14ac:dyDescent="0.35">
      <c r="B267" s="20"/>
    </row>
    <row r="268" spans="2:2" x14ac:dyDescent="0.35">
      <c r="B268" s="20"/>
    </row>
    <row r="269" spans="2:2" x14ac:dyDescent="0.35">
      <c r="B269" s="20"/>
    </row>
    <row r="270" spans="2:2" x14ac:dyDescent="0.35">
      <c r="B270" s="20"/>
    </row>
    <row r="271" spans="2:2" x14ac:dyDescent="0.35">
      <c r="B271" s="20"/>
    </row>
    <row r="272" spans="2:2" x14ac:dyDescent="0.35">
      <c r="B272" s="20"/>
    </row>
    <row r="273" spans="2:2" x14ac:dyDescent="0.35">
      <c r="B273" s="20"/>
    </row>
    <row r="274" spans="2:2" x14ac:dyDescent="0.35">
      <c r="B274" s="20"/>
    </row>
    <row r="275" spans="2:2" x14ac:dyDescent="0.35">
      <c r="B275" s="20"/>
    </row>
    <row r="276" spans="2:2" x14ac:dyDescent="0.35">
      <c r="B276" s="20"/>
    </row>
    <row r="277" spans="2:2" x14ac:dyDescent="0.35">
      <c r="B277" s="20"/>
    </row>
    <row r="278" spans="2:2" x14ac:dyDescent="0.35">
      <c r="B278" s="20"/>
    </row>
    <row r="279" spans="2:2" x14ac:dyDescent="0.35">
      <c r="B279" s="20"/>
    </row>
    <row r="280" spans="2:2" x14ac:dyDescent="0.35">
      <c r="B280" s="20"/>
    </row>
    <row r="281" spans="2:2" x14ac:dyDescent="0.35">
      <c r="B281" s="20"/>
    </row>
    <row r="282" spans="2:2" x14ac:dyDescent="0.35">
      <c r="B282" s="20"/>
    </row>
    <row r="283" spans="2:2" x14ac:dyDescent="0.35">
      <c r="B283" s="20"/>
    </row>
    <row r="284" spans="2:2" x14ac:dyDescent="0.35">
      <c r="B284" s="20"/>
    </row>
    <row r="285" spans="2:2" x14ac:dyDescent="0.35">
      <c r="B285" s="20"/>
    </row>
    <row r="286" spans="2:2" x14ac:dyDescent="0.35">
      <c r="B286" s="20"/>
    </row>
    <row r="287" spans="2:2" x14ac:dyDescent="0.35">
      <c r="B287" s="20"/>
    </row>
    <row r="288" spans="2:2" x14ac:dyDescent="0.35">
      <c r="B288" s="20"/>
    </row>
    <row r="289" spans="2:2" x14ac:dyDescent="0.35">
      <c r="B289" s="20"/>
    </row>
    <row r="290" spans="2:2" x14ac:dyDescent="0.35">
      <c r="B290" s="20"/>
    </row>
    <row r="291" spans="2:2" x14ac:dyDescent="0.35">
      <c r="B291" s="20"/>
    </row>
    <row r="292" spans="2:2" x14ac:dyDescent="0.35">
      <c r="B292" s="20"/>
    </row>
    <row r="293" spans="2:2" x14ac:dyDescent="0.35">
      <c r="B293" s="20"/>
    </row>
    <row r="294" spans="2:2" x14ac:dyDescent="0.35">
      <c r="B294" s="20"/>
    </row>
    <row r="295" spans="2:2" x14ac:dyDescent="0.35">
      <c r="B295" s="20"/>
    </row>
    <row r="296" spans="2:2" x14ac:dyDescent="0.35">
      <c r="B296" s="20"/>
    </row>
    <row r="297" spans="2:2" x14ac:dyDescent="0.35">
      <c r="B297" s="20"/>
    </row>
    <row r="298" spans="2:2" x14ac:dyDescent="0.35">
      <c r="B298" s="20"/>
    </row>
    <row r="299" spans="2:2" x14ac:dyDescent="0.35">
      <c r="B299" s="20"/>
    </row>
    <row r="300" spans="2:2" x14ac:dyDescent="0.35">
      <c r="B300" s="20"/>
    </row>
    <row r="301" spans="2:2" x14ac:dyDescent="0.35">
      <c r="B301" s="20"/>
    </row>
    <row r="302" spans="2:2" x14ac:dyDescent="0.35">
      <c r="B302" s="20"/>
    </row>
    <row r="303" spans="2:2" x14ac:dyDescent="0.35">
      <c r="B303" s="20"/>
    </row>
    <row r="304" spans="2:2" x14ac:dyDescent="0.35">
      <c r="B304" s="20"/>
    </row>
    <row r="305" spans="2:2" x14ac:dyDescent="0.35">
      <c r="B305" s="20"/>
    </row>
    <row r="306" spans="2:2" x14ac:dyDescent="0.35">
      <c r="B306" s="20"/>
    </row>
    <row r="307" spans="2:2" x14ac:dyDescent="0.35">
      <c r="B307" s="20"/>
    </row>
    <row r="308" spans="2:2" x14ac:dyDescent="0.35">
      <c r="B308" s="20"/>
    </row>
    <row r="309" spans="2:2" x14ac:dyDescent="0.35">
      <c r="B309" s="20"/>
    </row>
    <row r="310" spans="2:2" x14ac:dyDescent="0.35">
      <c r="B310" s="20"/>
    </row>
    <row r="311" spans="2:2" x14ac:dyDescent="0.35">
      <c r="B311" s="20"/>
    </row>
    <row r="312" spans="2:2" x14ac:dyDescent="0.35">
      <c r="B312" s="20"/>
    </row>
    <row r="313" spans="2:2" x14ac:dyDescent="0.35">
      <c r="B313" s="20"/>
    </row>
    <row r="314" spans="2:2" x14ac:dyDescent="0.35">
      <c r="B314" s="20"/>
    </row>
    <row r="315" spans="2:2" x14ac:dyDescent="0.35">
      <c r="B315" s="20"/>
    </row>
    <row r="316" spans="2:2" x14ac:dyDescent="0.35">
      <c r="B316" s="20"/>
    </row>
    <row r="317" spans="2:2" x14ac:dyDescent="0.35">
      <c r="B317" s="20"/>
    </row>
    <row r="318" spans="2:2" x14ac:dyDescent="0.35">
      <c r="B318" s="20"/>
    </row>
    <row r="319" spans="2:2" x14ac:dyDescent="0.35">
      <c r="B319" s="20"/>
    </row>
    <row r="320" spans="2:2" x14ac:dyDescent="0.35">
      <c r="B320" s="20"/>
    </row>
    <row r="321" spans="2:2" x14ac:dyDescent="0.35">
      <c r="B321" s="20"/>
    </row>
    <row r="322" spans="2:2" x14ac:dyDescent="0.35">
      <c r="B322" s="20"/>
    </row>
    <row r="323" spans="2:2" x14ac:dyDescent="0.35">
      <c r="B323" s="20"/>
    </row>
    <row r="324" spans="2:2" x14ac:dyDescent="0.35">
      <c r="B324" s="20"/>
    </row>
    <row r="325" spans="2:2" x14ac:dyDescent="0.35">
      <c r="B325" s="20"/>
    </row>
    <row r="326" spans="2:2" x14ac:dyDescent="0.35">
      <c r="B326" s="20"/>
    </row>
    <row r="327" spans="2:2" x14ac:dyDescent="0.35">
      <c r="B327" s="20"/>
    </row>
    <row r="328" spans="2:2" x14ac:dyDescent="0.35">
      <c r="B328" s="20"/>
    </row>
    <row r="329" spans="2:2" x14ac:dyDescent="0.35">
      <c r="B329" s="20"/>
    </row>
    <row r="330" spans="2:2" x14ac:dyDescent="0.35">
      <c r="B330" s="20"/>
    </row>
    <row r="331" spans="2:2" x14ac:dyDescent="0.35">
      <c r="B331" s="20"/>
    </row>
    <row r="332" spans="2:2" x14ac:dyDescent="0.35">
      <c r="B332" s="20"/>
    </row>
    <row r="333" spans="2:2" x14ac:dyDescent="0.35">
      <c r="B333" s="20"/>
    </row>
    <row r="334" spans="2:2" x14ac:dyDescent="0.35">
      <c r="B334" s="20"/>
    </row>
    <row r="335" spans="2:2" x14ac:dyDescent="0.35">
      <c r="B335" s="20"/>
    </row>
    <row r="336" spans="2:2" x14ac:dyDescent="0.35">
      <c r="B336" s="20"/>
    </row>
    <row r="337" spans="2:2" x14ac:dyDescent="0.35">
      <c r="B337" s="20"/>
    </row>
    <row r="338" spans="2:2" x14ac:dyDescent="0.35">
      <c r="B338" s="20"/>
    </row>
    <row r="339" spans="2:2" x14ac:dyDescent="0.35">
      <c r="B339" s="20"/>
    </row>
    <row r="340" spans="2:2" x14ac:dyDescent="0.35">
      <c r="B340" s="20"/>
    </row>
    <row r="341" spans="2:2" x14ac:dyDescent="0.35">
      <c r="B341" s="20"/>
    </row>
    <row r="342" spans="2:2" x14ac:dyDescent="0.35">
      <c r="B342" s="20"/>
    </row>
    <row r="343" spans="2:2" x14ac:dyDescent="0.35">
      <c r="B343" s="20"/>
    </row>
    <row r="344" spans="2:2" x14ac:dyDescent="0.35">
      <c r="B344" s="20"/>
    </row>
    <row r="345" spans="2:2" x14ac:dyDescent="0.35">
      <c r="B345" s="20"/>
    </row>
    <row r="346" spans="2:2" x14ac:dyDescent="0.35">
      <c r="B346" s="20"/>
    </row>
    <row r="347" spans="2:2" x14ac:dyDescent="0.35">
      <c r="B347" s="20"/>
    </row>
    <row r="348" spans="2:2" x14ac:dyDescent="0.35">
      <c r="B348" s="20"/>
    </row>
    <row r="349" spans="2:2" x14ac:dyDescent="0.35">
      <c r="B349" s="20"/>
    </row>
    <row r="350" spans="2:2" x14ac:dyDescent="0.35">
      <c r="B350" s="20"/>
    </row>
    <row r="351" spans="2:2" x14ac:dyDescent="0.35">
      <c r="B351" s="20"/>
    </row>
    <row r="352" spans="2:2" x14ac:dyDescent="0.35">
      <c r="B352" s="20"/>
    </row>
    <row r="353" spans="2:2" x14ac:dyDescent="0.35">
      <c r="B353" s="20"/>
    </row>
    <row r="354" spans="2:2" x14ac:dyDescent="0.35">
      <c r="B354" s="20"/>
    </row>
    <row r="355" spans="2:2" x14ac:dyDescent="0.35">
      <c r="B355" s="20"/>
    </row>
    <row r="356" spans="2:2" x14ac:dyDescent="0.35">
      <c r="B356" s="20"/>
    </row>
    <row r="357" spans="2:2" x14ac:dyDescent="0.35">
      <c r="B357" s="20"/>
    </row>
    <row r="358" spans="2:2" x14ac:dyDescent="0.35">
      <c r="B358" s="20"/>
    </row>
    <row r="359" spans="2:2" x14ac:dyDescent="0.35">
      <c r="B359" s="20"/>
    </row>
    <row r="360" spans="2:2" x14ac:dyDescent="0.35">
      <c r="B360" s="20"/>
    </row>
    <row r="361" spans="2:2" x14ac:dyDescent="0.35">
      <c r="B361" s="20"/>
    </row>
    <row r="362" spans="2:2" x14ac:dyDescent="0.35">
      <c r="B362" s="20"/>
    </row>
    <row r="363" spans="2:2" x14ac:dyDescent="0.35">
      <c r="B363" s="20"/>
    </row>
    <row r="364" spans="2:2" x14ac:dyDescent="0.35">
      <c r="B364" s="20"/>
    </row>
    <row r="365" spans="2:2" x14ac:dyDescent="0.35">
      <c r="B365" s="20"/>
    </row>
    <row r="366" spans="2:2" x14ac:dyDescent="0.35">
      <c r="B366" s="20"/>
    </row>
    <row r="367" spans="2:2" x14ac:dyDescent="0.35">
      <c r="B367" s="20"/>
    </row>
    <row r="368" spans="2:2" x14ac:dyDescent="0.35">
      <c r="B368" s="20"/>
    </row>
    <row r="369" spans="2:2" x14ac:dyDescent="0.35">
      <c r="B369" s="20"/>
    </row>
    <row r="370" spans="2:2" x14ac:dyDescent="0.35">
      <c r="B370" s="20"/>
    </row>
    <row r="371" spans="2:2" x14ac:dyDescent="0.35">
      <c r="B371" s="20"/>
    </row>
    <row r="372" spans="2:2" x14ac:dyDescent="0.35">
      <c r="B372" s="20"/>
    </row>
    <row r="373" spans="2:2" x14ac:dyDescent="0.35">
      <c r="B373" s="20"/>
    </row>
    <row r="374" spans="2:2" x14ac:dyDescent="0.35">
      <c r="B374" s="20"/>
    </row>
    <row r="375" spans="2:2" x14ac:dyDescent="0.35">
      <c r="B375" s="20"/>
    </row>
    <row r="376" spans="2:2" x14ac:dyDescent="0.35">
      <c r="B376" s="20"/>
    </row>
    <row r="377" spans="2:2" x14ac:dyDescent="0.35">
      <c r="B377" s="20"/>
    </row>
    <row r="378" spans="2:2" x14ac:dyDescent="0.35">
      <c r="B378" s="20"/>
    </row>
    <row r="379" spans="2:2" x14ac:dyDescent="0.35">
      <c r="B379" s="20"/>
    </row>
    <row r="380" spans="2:2" x14ac:dyDescent="0.35">
      <c r="B380" s="20"/>
    </row>
    <row r="381" spans="2:2" x14ac:dyDescent="0.35">
      <c r="B381" s="20"/>
    </row>
    <row r="382" spans="2:2" x14ac:dyDescent="0.35">
      <c r="B382" s="20"/>
    </row>
    <row r="383" spans="2:2" x14ac:dyDescent="0.35">
      <c r="B383" s="20"/>
    </row>
    <row r="384" spans="2:2" x14ac:dyDescent="0.35">
      <c r="B384" s="20"/>
    </row>
    <row r="385" spans="2:2" x14ac:dyDescent="0.35">
      <c r="B385" s="20"/>
    </row>
    <row r="386" spans="2:2" x14ac:dyDescent="0.35">
      <c r="B386" s="20"/>
    </row>
    <row r="387" spans="2:2" x14ac:dyDescent="0.35">
      <c r="B387" s="20"/>
    </row>
    <row r="388" spans="2:2" x14ac:dyDescent="0.35">
      <c r="B388" s="20"/>
    </row>
    <row r="389" spans="2:2" x14ac:dyDescent="0.35">
      <c r="B389" s="20"/>
    </row>
    <row r="390" spans="2:2" x14ac:dyDescent="0.35">
      <c r="B390" s="20"/>
    </row>
    <row r="391" spans="2:2" x14ac:dyDescent="0.35">
      <c r="B391" s="20"/>
    </row>
    <row r="392" spans="2:2" x14ac:dyDescent="0.35">
      <c r="B392" s="20"/>
    </row>
    <row r="393" spans="2:2" x14ac:dyDescent="0.35">
      <c r="B393" s="20"/>
    </row>
    <row r="394" spans="2:2" x14ac:dyDescent="0.35">
      <c r="B394" s="20"/>
    </row>
    <row r="395" spans="2:2" x14ac:dyDescent="0.35">
      <c r="B395" s="20"/>
    </row>
    <row r="396" spans="2:2" x14ac:dyDescent="0.35">
      <c r="B396" s="20"/>
    </row>
    <row r="397" spans="2:2" x14ac:dyDescent="0.35">
      <c r="B397" s="20"/>
    </row>
    <row r="398" spans="2:2" x14ac:dyDescent="0.35">
      <c r="B398" s="20"/>
    </row>
    <row r="399" spans="2:2" x14ac:dyDescent="0.35">
      <c r="B399" s="20"/>
    </row>
    <row r="400" spans="2:2" x14ac:dyDescent="0.35">
      <c r="B400" s="20"/>
    </row>
    <row r="401" spans="2:2" x14ac:dyDescent="0.35">
      <c r="B401" s="20"/>
    </row>
    <row r="402" spans="2:2" x14ac:dyDescent="0.35">
      <c r="B402" s="20"/>
    </row>
    <row r="403" spans="2:2" x14ac:dyDescent="0.35">
      <c r="B403" s="20"/>
    </row>
    <row r="404" spans="2:2" x14ac:dyDescent="0.35">
      <c r="B404" s="20"/>
    </row>
    <row r="405" spans="2:2" x14ac:dyDescent="0.35">
      <c r="B405" s="20"/>
    </row>
    <row r="406" spans="2:2" x14ac:dyDescent="0.35">
      <c r="B406" s="20"/>
    </row>
    <row r="407" spans="2:2" x14ac:dyDescent="0.35">
      <c r="B407" s="20"/>
    </row>
    <row r="408" spans="2:2" x14ac:dyDescent="0.35">
      <c r="B408" s="20"/>
    </row>
    <row r="409" spans="2:2" x14ac:dyDescent="0.35">
      <c r="B409" s="20"/>
    </row>
    <row r="410" spans="2:2" x14ac:dyDescent="0.35">
      <c r="B410" s="20"/>
    </row>
    <row r="411" spans="2:2" x14ac:dyDescent="0.35">
      <c r="B411" s="20"/>
    </row>
    <row r="412" spans="2:2" x14ac:dyDescent="0.35">
      <c r="B412" s="20"/>
    </row>
    <row r="413" spans="2:2" x14ac:dyDescent="0.35">
      <c r="B413" s="20"/>
    </row>
    <row r="414" spans="2:2" x14ac:dyDescent="0.35">
      <c r="B414" s="20"/>
    </row>
    <row r="415" spans="2:2" x14ac:dyDescent="0.35">
      <c r="B415" s="20"/>
    </row>
    <row r="416" spans="2:2" x14ac:dyDescent="0.35">
      <c r="B416" s="20"/>
    </row>
    <row r="417" spans="2:2" x14ac:dyDescent="0.35">
      <c r="B417" s="20"/>
    </row>
    <row r="418" spans="2:2" x14ac:dyDescent="0.35">
      <c r="B418" s="20"/>
    </row>
    <row r="419" spans="2:2" x14ac:dyDescent="0.35">
      <c r="B419" s="20"/>
    </row>
    <row r="420" spans="2:2" x14ac:dyDescent="0.35">
      <c r="B420" s="20"/>
    </row>
    <row r="421" spans="2:2" x14ac:dyDescent="0.35">
      <c r="B421" s="20"/>
    </row>
    <row r="422" spans="2:2" x14ac:dyDescent="0.35">
      <c r="B422" s="20"/>
    </row>
    <row r="423" spans="2:2" x14ac:dyDescent="0.35">
      <c r="B423" s="20"/>
    </row>
    <row r="424" spans="2:2" x14ac:dyDescent="0.35">
      <c r="B424" s="20"/>
    </row>
    <row r="425" spans="2:2" x14ac:dyDescent="0.35">
      <c r="B425" s="20"/>
    </row>
    <row r="426" spans="2:2" x14ac:dyDescent="0.35">
      <c r="B426" s="20"/>
    </row>
    <row r="427" spans="2:2" x14ac:dyDescent="0.35">
      <c r="B427" s="20"/>
    </row>
    <row r="428" spans="2:2" x14ac:dyDescent="0.35">
      <c r="B428" s="20"/>
    </row>
    <row r="429" spans="2:2" x14ac:dyDescent="0.35">
      <c r="B429" s="20"/>
    </row>
    <row r="430" spans="2:2" x14ac:dyDescent="0.35">
      <c r="B430" s="20"/>
    </row>
    <row r="431" spans="2:2" x14ac:dyDescent="0.35">
      <c r="B431" s="20"/>
    </row>
    <row r="432" spans="2:2" x14ac:dyDescent="0.35">
      <c r="B432" s="20"/>
    </row>
    <row r="433" spans="2:2" x14ac:dyDescent="0.35">
      <c r="B433" s="20"/>
    </row>
    <row r="434" spans="2:2" x14ac:dyDescent="0.35">
      <c r="B434" s="20"/>
    </row>
    <row r="435" spans="2:2" x14ac:dyDescent="0.35">
      <c r="B435" s="20"/>
    </row>
    <row r="436" spans="2:2" x14ac:dyDescent="0.35">
      <c r="B436" s="20"/>
    </row>
    <row r="437" spans="2:2" x14ac:dyDescent="0.35">
      <c r="B437" s="20"/>
    </row>
    <row r="438" spans="2:2" x14ac:dyDescent="0.35">
      <c r="B438" s="20"/>
    </row>
    <row r="439" spans="2:2" x14ac:dyDescent="0.35">
      <c r="B439" s="20"/>
    </row>
    <row r="440" spans="2:2" x14ac:dyDescent="0.35">
      <c r="B440" s="20"/>
    </row>
    <row r="441" spans="2:2" x14ac:dyDescent="0.35">
      <c r="B441" s="20"/>
    </row>
    <row r="442" spans="2:2" x14ac:dyDescent="0.35">
      <c r="B442" s="20"/>
    </row>
    <row r="443" spans="2:2" x14ac:dyDescent="0.35">
      <c r="B443" s="20"/>
    </row>
    <row r="444" spans="2:2" x14ac:dyDescent="0.35">
      <c r="B444" s="20"/>
    </row>
    <row r="445" spans="2:2" x14ac:dyDescent="0.35">
      <c r="B445" s="20"/>
    </row>
    <row r="446" spans="2:2" x14ac:dyDescent="0.35">
      <c r="B446" s="20"/>
    </row>
    <row r="447" spans="2:2" x14ac:dyDescent="0.35">
      <c r="B447" s="20"/>
    </row>
    <row r="448" spans="2:2" x14ac:dyDescent="0.35">
      <c r="B448" s="20"/>
    </row>
    <row r="449" spans="2:2" x14ac:dyDescent="0.35">
      <c r="B449" s="20"/>
    </row>
    <row r="450" spans="2:2" x14ac:dyDescent="0.35">
      <c r="B450" s="20"/>
    </row>
    <row r="451" spans="2:2" x14ac:dyDescent="0.35">
      <c r="B451" s="20"/>
    </row>
    <row r="452" spans="2:2" x14ac:dyDescent="0.35">
      <c r="B452" s="20"/>
    </row>
    <row r="453" spans="2:2" x14ac:dyDescent="0.35">
      <c r="B453" s="20"/>
    </row>
    <row r="454" spans="2:2" x14ac:dyDescent="0.35">
      <c r="B454" s="20"/>
    </row>
    <row r="455" spans="2:2" x14ac:dyDescent="0.35">
      <c r="B455" s="20"/>
    </row>
    <row r="456" spans="2:2" x14ac:dyDescent="0.35">
      <c r="B456" s="20"/>
    </row>
    <row r="457" spans="2:2" x14ac:dyDescent="0.35">
      <c r="B457" s="20"/>
    </row>
    <row r="458" spans="2:2" x14ac:dyDescent="0.35">
      <c r="B458" s="20"/>
    </row>
    <row r="459" spans="2:2" x14ac:dyDescent="0.35">
      <c r="B459" s="20"/>
    </row>
    <row r="460" spans="2:2" x14ac:dyDescent="0.35">
      <c r="B460" s="20"/>
    </row>
    <row r="461" spans="2:2" x14ac:dyDescent="0.35">
      <c r="B461" s="20"/>
    </row>
    <row r="462" spans="2:2" x14ac:dyDescent="0.35">
      <c r="B462" s="20"/>
    </row>
    <row r="463" spans="2:2" x14ac:dyDescent="0.35">
      <c r="B463" s="20"/>
    </row>
    <row r="464" spans="2:2" x14ac:dyDescent="0.35">
      <c r="B464" s="20"/>
    </row>
    <row r="465" spans="2:2" x14ac:dyDescent="0.35">
      <c r="B465" s="20"/>
    </row>
    <row r="466" spans="2:2" x14ac:dyDescent="0.35">
      <c r="B466" s="20"/>
    </row>
    <row r="467" spans="2:2" x14ac:dyDescent="0.35">
      <c r="B467" s="20"/>
    </row>
    <row r="468" spans="2:2" x14ac:dyDescent="0.35">
      <c r="B468" s="20"/>
    </row>
    <row r="469" spans="2:2" x14ac:dyDescent="0.35">
      <c r="B469" s="20"/>
    </row>
    <row r="470" spans="2:2" x14ac:dyDescent="0.35">
      <c r="B470" s="20"/>
    </row>
    <row r="471" spans="2:2" x14ac:dyDescent="0.35">
      <c r="B471" s="20"/>
    </row>
    <row r="472" spans="2:2" x14ac:dyDescent="0.35">
      <c r="B472" s="20"/>
    </row>
    <row r="473" spans="2:2" x14ac:dyDescent="0.35">
      <c r="B473" s="20"/>
    </row>
    <row r="474" spans="2:2" x14ac:dyDescent="0.35">
      <c r="B474" s="20"/>
    </row>
    <row r="475" spans="2:2" x14ac:dyDescent="0.35">
      <c r="B475" s="20"/>
    </row>
    <row r="476" spans="2:2" x14ac:dyDescent="0.35">
      <c r="B476" s="20"/>
    </row>
    <row r="477" spans="2:2" x14ac:dyDescent="0.35">
      <c r="B477" s="20"/>
    </row>
    <row r="478" spans="2:2" x14ac:dyDescent="0.35">
      <c r="B478" s="20"/>
    </row>
    <row r="479" spans="2:2" x14ac:dyDescent="0.35">
      <c r="B479" s="20"/>
    </row>
    <row r="480" spans="2:2" x14ac:dyDescent="0.35">
      <c r="B480" s="20"/>
    </row>
    <row r="481" spans="2:2" x14ac:dyDescent="0.35">
      <c r="B481" s="20"/>
    </row>
    <row r="482" spans="2:2" x14ac:dyDescent="0.35">
      <c r="B482" s="20"/>
    </row>
    <row r="483" spans="2:2" x14ac:dyDescent="0.35">
      <c r="B483" s="20"/>
    </row>
    <row r="484" spans="2:2" x14ac:dyDescent="0.35">
      <c r="B484" s="20"/>
    </row>
    <row r="485" spans="2:2" x14ac:dyDescent="0.35">
      <c r="B485" s="20"/>
    </row>
    <row r="486" spans="2:2" x14ac:dyDescent="0.35">
      <c r="B486" s="20"/>
    </row>
    <row r="487" spans="2:2" x14ac:dyDescent="0.35">
      <c r="B487" s="20"/>
    </row>
    <row r="488" spans="2:2" x14ac:dyDescent="0.35">
      <c r="B488" s="20"/>
    </row>
    <row r="489" spans="2:2" x14ac:dyDescent="0.35">
      <c r="B489" s="20"/>
    </row>
    <row r="490" spans="2:2" x14ac:dyDescent="0.35">
      <c r="B490" s="20"/>
    </row>
    <row r="491" spans="2:2" x14ac:dyDescent="0.35">
      <c r="B491" s="20"/>
    </row>
    <row r="492" spans="2:2" x14ac:dyDescent="0.35">
      <c r="B492" s="20"/>
    </row>
    <row r="493" spans="2:2" x14ac:dyDescent="0.35">
      <c r="B493" s="20"/>
    </row>
    <row r="494" spans="2:2" x14ac:dyDescent="0.35">
      <c r="B494" s="20"/>
    </row>
    <row r="495" spans="2:2" x14ac:dyDescent="0.35">
      <c r="B495" s="20"/>
    </row>
    <row r="496" spans="2:2" x14ac:dyDescent="0.35">
      <c r="B496" s="20"/>
    </row>
    <row r="497" spans="2:2" x14ac:dyDescent="0.35">
      <c r="B497" s="20"/>
    </row>
    <row r="498" spans="2:2" x14ac:dyDescent="0.35">
      <c r="B498" s="20"/>
    </row>
    <row r="499" spans="2:2" x14ac:dyDescent="0.35">
      <c r="B499" s="20"/>
    </row>
    <row r="500" spans="2:2" x14ac:dyDescent="0.35">
      <c r="B500" s="20"/>
    </row>
    <row r="501" spans="2:2" x14ac:dyDescent="0.35">
      <c r="B501" s="20"/>
    </row>
    <row r="502" spans="2:2" x14ac:dyDescent="0.35">
      <c r="B502" s="20"/>
    </row>
    <row r="503" spans="2:2" x14ac:dyDescent="0.35">
      <c r="B503" s="20"/>
    </row>
    <row r="504" spans="2:2" x14ac:dyDescent="0.35">
      <c r="B504" s="20"/>
    </row>
    <row r="505" spans="2:2" x14ac:dyDescent="0.35">
      <c r="B505" s="20"/>
    </row>
    <row r="506" spans="2:2" x14ac:dyDescent="0.35">
      <c r="B506" s="20"/>
    </row>
    <row r="507" spans="2:2" x14ac:dyDescent="0.35">
      <c r="B507" s="20"/>
    </row>
    <row r="508" spans="2:2" x14ac:dyDescent="0.35">
      <c r="B508" s="20"/>
    </row>
    <row r="509" spans="2:2" x14ac:dyDescent="0.35">
      <c r="B509" s="20"/>
    </row>
    <row r="510" spans="2:2" x14ac:dyDescent="0.35">
      <c r="B510" s="20"/>
    </row>
    <row r="511" spans="2:2" x14ac:dyDescent="0.35">
      <c r="B511" s="20"/>
    </row>
    <row r="512" spans="2:2" x14ac:dyDescent="0.35">
      <c r="B512" s="20"/>
    </row>
    <row r="513" spans="2:2" x14ac:dyDescent="0.35">
      <c r="B513" s="20"/>
    </row>
    <row r="514" spans="2:2" x14ac:dyDescent="0.35">
      <c r="B514" s="20"/>
    </row>
    <row r="515" spans="2:2" x14ac:dyDescent="0.35">
      <c r="B515" s="20"/>
    </row>
    <row r="516" spans="2:2" x14ac:dyDescent="0.35">
      <c r="B516" s="20"/>
    </row>
    <row r="517" spans="2:2" x14ac:dyDescent="0.35">
      <c r="B517" s="20"/>
    </row>
    <row r="518" spans="2:2" x14ac:dyDescent="0.35">
      <c r="B518" s="20"/>
    </row>
    <row r="519" spans="2:2" x14ac:dyDescent="0.35">
      <c r="B519" s="20"/>
    </row>
    <row r="520" spans="2:2" x14ac:dyDescent="0.35">
      <c r="B520" s="20"/>
    </row>
    <row r="521" spans="2:2" x14ac:dyDescent="0.35">
      <c r="B521" s="20"/>
    </row>
    <row r="522" spans="2:2" x14ac:dyDescent="0.35">
      <c r="B522" s="20"/>
    </row>
    <row r="523" spans="2:2" x14ac:dyDescent="0.35">
      <c r="B523" s="20"/>
    </row>
    <row r="524" spans="2:2" x14ac:dyDescent="0.35">
      <c r="B524" s="20"/>
    </row>
    <row r="525" spans="2:2" x14ac:dyDescent="0.35">
      <c r="B525" s="20"/>
    </row>
    <row r="526" spans="2:2" x14ac:dyDescent="0.35">
      <c r="B526" s="20"/>
    </row>
    <row r="527" spans="2:2" x14ac:dyDescent="0.35">
      <c r="B527" s="20"/>
    </row>
    <row r="528" spans="2:2" x14ac:dyDescent="0.35">
      <c r="B528" s="20"/>
    </row>
    <row r="529" spans="2:2" x14ac:dyDescent="0.35">
      <c r="B529" s="20"/>
    </row>
    <row r="530" spans="2:2" x14ac:dyDescent="0.35">
      <c r="B530" s="20"/>
    </row>
    <row r="531" spans="2:2" x14ac:dyDescent="0.35">
      <c r="B531" s="20"/>
    </row>
    <row r="532" spans="2:2" x14ac:dyDescent="0.35">
      <c r="B532" s="20"/>
    </row>
    <row r="533" spans="2:2" x14ac:dyDescent="0.35">
      <c r="B533" s="20"/>
    </row>
    <row r="534" spans="2:2" x14ac:dyDescent="0.35">
      <c r="B534" s="20"/>
    </row>
    <row r="535" spans="2:2" x14ac:dyDescent="0.35">
      <c r="B535" s="20"/>
    </row>
    <row r="536" spans="2:2" x14ac:dyDescent="0.35">
      <c r="B536" s="20"/>
    </row>
    <row r="537" spans="2:2" x14ac:dyDescent="0.35">
      <c r="B537" s="20"/>
    </row>
    <row r="538" spans="2:2" x14ac:dyDescent="0.35">
      <c r="B538" s="20"/>
    </row>
    <row r="539" spans="2:2" x14ac:dyDescent="0.35">
      <c r="B539" s="20"/>
    </row>
    <row r="540" spans="2:2" x14ac:dyDescent="0.35">
      <c r="B540" s="20"/>
    </row>
    <row r="541" spans="2:2" x14ac:dyDescent="0.35">
      <c r="B541" s="20"/>
    </row>
    <row r="542" spans="2:2" x14ac:dyDescent="0.35">
      <c r="B542" s="20"/>
    </row>
    <row r="543" spans="2:2" x14ac:dyDescent="0.35">
      <c r="B543" s="20"/>
    </row>
    <row r="544" spans="2:2" x14ac:dyDescent="0.35">
      <c r="B544" s="20"/>
    </row>
    <row r="545" spans="2:2" x14ac:dyDescent="0.35">
      <c r="B545" s="20"/>
    </row>
    <row r="546" spans="2:2" x14ac:dyDescent="0.35">
      <c r="B546" s="20"/>
    </row>
    <row r="547" spans="2:2" x14ac:dyDescent="0.35">
      <c r="B547" s="20"/>
    </row>
    <row r="548" spans="2:2" x14ac:dyDescent="0.35">
      <c r="B548" s="20"/>
    </row>
    <row r="549" spans="2:2" x14ac:dyDescent="0.35">
      <c r="B549" s="20"/>
    </row>
    <row r="550" spans="2:2" x14ac:dyDescent="0.35">
      <c r="B550" s="20"/>
    </row>
    <row r="551" spans="2:2" x14ac:dyDescent="0.35">
      <c r="B551" s="20"/>
    </row>
    <row r="552" spans="2:2" x14ac:dyDescent="0.35">
      <c r="B552" s="20"/>
    </row>
    <row r="553" spans="2:2" x14ac:dyDescent="0.35">
      <c r="B553" s="20"/>
    </row>
    <row r="554" spans="2:2" x14ac:dyDescent="0.35">
      <c r="B554" s="20"/>
    </row>
    <row r="555" spans="2:2" x14ac:dyDescent="0.35">
      <c r="B555" s="20"/>
    </row>
    <row r="556" spans="2:2" x14ac:dyDescent="0.35">
      <c r="B556" s="20"/>
    </row>
    <row r="557" spans="2:2" x14ac:dyDescent="0.35">
      <c r="B557" s="20"/>
    </row>
    <row r="558" spans="2:2" x14ac:dyDescent="0.35">
      <c r="B558" s="20"/>
    </row>
    <row r="559" spans="2:2" x14ac:dyDescent="0.35">
      <c r="B559" s="20"/>
    </row>
    <row r="560" spans="2:2" x14ac:dyDescent="0.35">
      <c r="B560" s="20"/>
    </row>
    <row r="561" spans="2:2" x14ac:dyDescent="0.35">
      <c r="B561" s="20"/>
    </row>
    <row r="562" spans="2:2" x14ac:dyDescent="0.35">
      <c r="B562" s="20"/>
    </row>
    <row r="563" spans="2:2" x14ac:dyDescent="0.35">
      <c r="B563" s="20"/>
    </row>
    <row r="564" spans="2:2" x14ac:dyDescent="0.35">
      <c r="B564" s="20"/>
    </row>
    <row r="565" spans="2:2" x14ac:dyDescent="0.35">
      <c r="B565" s="20"/>
    </row>
    <row r="566" spans="2:2" x14ac:dyDescent="0.35">
      <c r="B566" s="20"/>
    </row>
    <row r="567" spans="2:2" x14ac:dyDescent="0.35">
      <c r="B567" s="20"/>
    </row>
    <row r="568" spans="2:2" x14ac:dyDescent="0.35">
      <c r="B568" s="20"/>
    </row>
    <row r="569" spans="2:2" x14ac:dyDescent="0.35">
      <c r="B569" s="20"/>
    </row>
    <row r="570" spans="2:2" x14ac:dyDescent="0.35">
      <c r="B570" s="20"/>
    </row>
    <row r="571" spans="2:2" x14ac:dyDescent="0.35">
      <c r="B571" s="20"/>
    </row>
    <row r="572" spans="2:2" x14ac:dyDescent="0.35">
      <c r="B572" s="20"/>
    </row>
    <row r="573" spans="2:2" x14ac:dyDescent="0.35">
      <c r="B573" s="20"/>
    </row>
    <row r="574" spans="2:2" x14ac:dyDescent="0.35">
      <c r="B574" s="20"/>
    </row>
    <row r="575" spans="2:2" x14ac:dyDescent="0.35">
      <c r="B575" s="20"/>
    </row>
    <row r="576" spans="2:2" x14ac:dyDescent="0.35">
      <c r="B576" s="20"/>
    </row>
    <row r="577" spans="2:2" x14ac:dyDescent="0.35">
      <c r="B577" s="20"/>
    </row>
    <row r="578" spans="2:2" x14ac:dyDescent="0.35">
      <c r="B578" s="20"/>
    </row>
    <row r="579" spans="2:2" x14ac:dyDescent="0.35">
      <c r="B579" s="20"/>
    </row>
    <row r="580" spans="2:2" x14ac:dyDescent="0.35">
      <c r="B580" s="20"/>
    </row>
    <row r="581" spans="2:2" x14ac:dyDescent="0.35">
      <c r="B581" s="20"/>
    </row>
    <row r="582" spans="2:2" x14ac:dyDescent="0.35">
      <c r="B582" s="20"/>
    </row>
    <row r="583" spans="2:2" x14ac:dyDescent="0.35">
      <c r="B583" s="20"/>
    </row>
    <row r="584" spans="2:2" x14ac:dyDescent="0.35">
      <c r="B584" s="20"/>
    </row>
    <row r="585" spans="2:2" x14ac:dyDescent="0.35">
      <c r="B585" s="20"/>
    </row>
    <row r="586" spans="2:2" x14ac:dyDescent="0.35">
      <c r="B586" s="20"/>
    </row>
    <row r="587" spans="2:2" x14ac:dyDescent="0.35">
      <c r="B587" s="20"/>
    </row>
    <row r="588" spans="2:2" x14ac:dyDescent="0.35">
      <c r="B588" s="20"/>
    </row>
    <row r="589" spans="2:2" x14ac:dyDescent="0.35">
      <c r="B589" s="20"/>
    </row>
    <row r="590" spans="2:2" x14ac:dyDescent="0.35">
      <c r="B590" s="20"/>
    </row>
    <row r="591" spans="2:2" x14ac:dyDescent="0.35">
      <c r="B591" s="20"/>
    </row>
    <row r="592" spans="2:2" x14ac:dyDescent="0.35">
      <c r="B592" s="20"/>
    </row>
    <row r="593" spans="2:2" x14ac:dyDescent="0.35">
      <c r="B593" s="20"/>
    </row>
    <row r="594" spans="2:2" x14ac:dyDescent="0.35">
      <c r="B594" s="20"/>
    </row>
    <row r="595" spans="2:2" x14ac:dyDescent="0.35">
      <c r="B595" s="20"/>
    </row>
    <row r="596" spans="2:2" x14ac:dyDescent="0.35">
      <c r="B596" s="20"/>
    </row>
    <row r="597" spans="2:2" x14ac:dyDescent="0.35">
      <c r="B597" s="20"/>
    </row>
    <row r="598" spans="2:2" x14ac:dyDescent="0.35">
      <c r="B598" s="20"/>
    </row>
    <row r="599" spans="2:2" x14ac:dyDescent="0.35">
      <c r="B599" s="20"/>
    </row>
    <row r="600" spans="2:2" x14ac:dyDescent="0.35">
      <c r="B600" s="20"/>
    </row>
    <row r="601" spans="2:2" x14ac:dyDescent="0.35">
      <c r="B601" s="20"/>
    </row>
    <row r="602" spans="2:2" x14ac:dyDescent="0.35">
      <c r="B602" s="20"/>
    </row>
    <row r="603" spans="2:2" x14ac:dyDescent="0.35">
      <c r="B603" s="20"/>
    </row>
    <row r="604" spans="2:2" x14ac:dyDescent="0.35">
      <c r="B604" s="20"/>
    </row>
    <row r="605" spans="2:2" x14ac:dyDescent="0.35">
      <c r="B605" s="20"/>
    </row>
    <row r="606" spans="2:2" x14ac:dyDescent="0.35">
      <c r="B606" s="20"/>
    </row>
    <row r="607" spans="2:2" x14ac:dyDescent="0.35">
      <c r="B607" s="20"/>
    </row>
    <row r="608" spans="2:2" x14ac:dyDescent="0.35">
      <c r="B608" s="20"/>
    </row>
    <row r="609" spans="2:2" x14ac:dyDescent="0.35">
      <c r="B609" s="20"/>
    </row>
    <row r="610" spans="2:2" x14ac:dyDescent="0.35">
      <c r="B610" s="20"/>
    </row>
    <row r="611" spans="2:2" x14ac:dyDescent="0.35">
      <c r="B611" s="20"/>
    </row>
    <row r="612" spans="2:2" x14ac:dyDescent="0.35">
      <c r="B612" s="20"/>
    </row>
    <row r="613" spans="2:2" x14ac:dyDescent="0.35">
      <c r="B613" s="20"/>
    </row>
    <row r="614" spans="2:2" x14ac:dyDescent="0.35">
      <c r="B614" s="20"/>
    </row>
    <row r="615" spans="2:2" x14ac:dyDescent="0.35">
      <c r="B615" s="20"/>
    </row>
    <row r="616" spans="2:2" x14ac:dyDescent="0.35">
      <c r="B616" s="20"/>
    </row>
    <row r="617" spans="2:2" x14ac:dyDescent="0.35">
      <c r="B617" s="20"/>
    </row>
    <row r="618" spans="2:2" x14ac:dyDescent="0.35">
      <c r="B618" s="20"/>
    </row>
    <row r="619" spans="2:2" x14ac:dyDescent="0.35">
      <c r="B619" s="20"/>
    </row>
    <row r="620" spans="2:2" x14ac:dyDescent="0.35">
      <c r="B620" s="20"/>
    </row>
    <row r="621" spans="2:2" x14ac:dyDescent="0.35">
      <c r="B621" s="20"/>
    </row>
    <row r="622" spans="2:2" x14ac:dyDescent="0.35">
      <c r="B622" s="20"/>
    </row>
    <row r="623" spans="2:2" x14ac:dyDescent="0.35">
      <c r="B623" s="20"/>
    </row>
    <row r="624" spans="2:2" x14ac:dyDescent="0.35">
      <c r="B624" s="20"/>
    </row>
    <row r="625" spans="2:2" x14ac:dyDescent="0.35">
      <c r="B625" s="20"/>
    </row>
    <row r="626" spans="2:2" x14ac:dyDescent="0.35">
      <c r="B626" s="20"/>
    </row>
    <row r="627" spans="2:2" x14ac:dyDescent="0.35">
      <c r="B627" s="20"/>
    </row>
    <row r="628" spans="2:2" x14ac:dyDescent="0.35">
      <c r="B628" s="20"/>
    </row>
    <row r="629" spans="2:2" x14ac:dyDescent="0.35">
      <c r="B629" s="20"/>
    </row>
    <row r="630" spans="2:2" x14ac:dyDescent="0.35">
      <c r="B630" s="20"/>
    </row>
    <row r="631" spans="2:2" x14ac:dyDescent="0.35">
      <c r="B631" s="20"/>
    </row>
    <row r="632" spans="2:2" x14ac:dyDescent="0.35">
      <c r="B632" s="20"/>
    </row>
    <row r="633" spans="2:2" x14ac:dyDescent="0.35">
      <c r="B633" s="20"/>
    </row>
    <row r="634" spans="2:2" x14ac:dyDescent="0.35">
      <c r="B634" s="20"/>
    </row>
    <row r="635" spans="2:2" x14ac:dyDescent="0.35">
      <c r="B635" s="20"/>
    </row>
    <row r="636" spans="2:2" x14ac:dyDescent="0.35">
      <c r="B636" s="20"/>
    </row>
    <row r="637" spans="2:2" x14ac:dyDescent="0.35">
      <c r="B637" s="20"/>
    </row>
    <row r="638" spans="2:2" x14ac:dyDescent="0.35">
      <c r="B638" s="20"/>
    </row>
    <row r="639" spans="2:2" x14ac:dyDescent="0.35">
      <c r="B639" s="20"/>
    </row>
    <row r="640" spans="2:2" x14ac:dyDescent="0.35">
      <c r="B640" s="20"/>
    </row>
    <row r="641" spans="2:2" x14ac:dyDescent="0.35">
      <c r="B641" s="20"/>
    </row>
    <row r="642" spans="2:2" x14ac:dyDescent="0.35">
      <c r="B642" s="20"/>
    </row>
    <row r="643" spans="2:2" x14ac:dyDescent="0.35">
      <c r="B643" s="20"/>
    </row>
    <row r="644" spans="2:2" x14ac:dyDescent="0.35">
      <c r="B644" s="20"/>
    </row>
    <row r="645" spans="2:2" x14ac:dyDescent="0.35">
      <c r="B645" s="20"/>
    </row>
    <row r="646" spans="2:2" x14ac:dyDescent="0.35">
      <c r="B646" s="20"/>
    </row>
    <row r="647" spans="2:2" x14ac:dyDescent="0.35">
      <c r="B647" s="20"/>
    </row>
    <row r="648" spans="2:2" x14ac:dyDescent="0.35">
      <c r="B648" s="20"/>
    </row>
    <row r="649" spans="2:2" x14ac:dyDescent="0.35">
      <c r="B649" s="20"/>
    </row>
    <row r="650" spans="2:2" x14ac:dyDescent="0.35">
      <c r="B650" s="20"/>
    </row>
    <row r="651" spans="2:2" x14ac:dyDescent="0.35">
      <c r="B651" s="20"/>
    </row>
    <row r="652" spans="2:2" x14ac:dyDescent="0.35">
      <c r="B652" s="20"/>
    </row>
    <row r="653" spans="2:2" x14ac:dyDescent="0.35">
      <c r="B653" s="20"/>
    </row>
    <row r="654" spans="2:2" x14ac:dyDescent="0.35">
      <c r="B654" s="20"/>
    </row>
    <row r="655" spans="2:2" x14ac:dyDescent="0.35">
      <c r="B655" s="20"/>
    </row>
    <row r="656" spans="2:2" x14ac:dyDescent="0.35">
      <c r="B656" s="20"/>
    </row>
    <row r="657" spans="2:2" x14ac:dyDescent="0.35">
      <c r="B657" s="20"/>
    </row>
    <row r="658" spans="2:2" x14ac:dyDescent="0.35">
      <c r="B658" s="20"/>
    </row>
    <row r="659" spans="2:2" x14ac:dyDescent="0.35">
      <c r="B659" s="20"/>
    </row>
    <row r="660" spans="2:2" x14ac:dyDescent="0.35">
      <c r="B660" s="20"/>
    </row>
    <row r="661" spans="2:2" x14ac:dyDescent="0.35">
      <c r="B661" s="20"/>
    </row>
    <row r="662" spans="2:2" x14ac:dyDescent="0.35">
      <c r="B662" s="20"/>
    </row>
    <row r="663" spans="2:2" x14ac:dyDescent="0.35">
      <c r="B663" s="20"/>
    </row>
    <row r="664" spans="2:2" x14ac:dyDescent="0.35">
      <c r="B664" s="20"/>
    </row>
    <row r="665" spans="2:2" x14ac:dyDescent="0.35">
      <c r="B665" s="20"/>
    </row>
    <row r="666" spans="2:2" x14ac:dyDescent="0.35">
      <c r="B666" s="20"/>
    </row>
    <row r="667" spans="2:2" x14ac:dyDescent="0.35">
      <c r="B667" s="20"/>
    </row>
    <row r="668" spans="2:2" x14ac:dyDescent="0.35">
      <c r="B668" s="20"/>
    </row>
    <row r="669" spans="2:2" x14ac:dyDescent="0.35">
      <c r="B669" s="20"/>
    </row>
    <row r="670" spans="2:2" x14ac:dyDescent="0.35">
      <c r="B670" s="20"/>
    </row>
    <row r="671" spans="2:2" x14ac:dyDescent="0.35">
      <c r="B671" s="20"/>
    </row>
    <row r="672" spans="2:2" x14ac:dyDescent="0.35">
      <c r="B672" s="20"/>
    </row>
    <row r="673" spans="2:2" x14ac:dyDescent="0.35">
      <c r="B673" s="20"/>
    </row>
    <row r="674" spans="2:2" x14ac:dyDescent="0.35">
      <c r="B674" s="20"/>
    </row>
    <row r="675" spans="2:2" x14ac:dyDescent="0.35">
      <c r="B675" s="20"/>
    </row>
    <row r="676" spans="2:2" x14ac:dyDescent="0.35">
      <c r="B676" s="20"/>
    </row>
    <row r="677" spans="2:2" x14ac:dyDescent="0.35">
      <c r="B677" s="20"/>
    </row>
    <row r="678" spans="2:2" x14ac:dyDescent="0.35">
      <c r="B678" s="20"/>
    </row>
    <row r="679" spans="2:2" x14ac:dyDescent="0.35">
      <c r="B679" s="20"/>
    </row>
    <row r="680" spans="2:2" x14ac:dyDescent="0.35">
      <c r="B680" s="20"/>
    </row>
    <row r="681" spans="2:2" x14ac:dyDescent="0.35">
      <c r="B681" s="20"/>
    </row>
    <row r="682" spans="2:2" x14ac:dyDescent="0.35">
      <c r="B682" s="20"/>
    </row>
    <row r="683" spans="2:2" x14ac:dyDescent="0.35">
      <c r="B683" s="20"/>
    </row>
    <row r="684" spans="2:2" x14ac:dyDescent="0.35">
      <c r="B684" s="20"/>
    </row>
    <row r="685" spans="2:2" x14ac:dyDescent="0.35">
      <c r="B685" s="20"/>
    </row>
    <row r="686" spans="2:2" x14ac:dyDescent="0.35">
      <c r="B686" s="20"/>
    </row>
    <row r="687" spans="2:2" x14ac:dyDescent="0.35">
      <c r="B687" s="20"/>
    </row>
    <row r="688" spans="2:2" x14ac:dyDescent="0.35">
      <c r="B688" s="20"/>
    </row>
    <row r="689" spans="2:2" x14ac:dyDescent="0.35">
      <c r="B689" s="20"/>
    </row>
    <row r="690" spans="2:2" x14ac:dyDescent="0.35">
      <c r="B690" s="20"/>
    </row>
    <row r="691" spans="2:2" x14ac:dyDescent="0.35">
      <c r="B691" s="20"/>
    </row>
    <row r="692" spans="2:2" x14ac:dyDescent="0.35">
      <c r="B692" s="20"/>
    </row>
    <row r="693" spans="2:2" x14ac:dyDescent="0.35">
      <c r="B693" s="20"/>
    </row>
    <row r="694" spans="2:2" x14ac:dyDescent="0.35">
      <c r="B694" s="20"/>
    </row>
    <row r="695" spans="2:2" x14ac:dyDescent="0.35">
      <c r="B695" s="20"/>
    </row>
    <row r="696" spans="2:2" x14ac:dyDescent="0.35">
      <c r="B696" s="20"/>
    </row>
    <row r="697" spans="2:2" x14ac:dyDescent="0.35">
      <c r="B697" s="20"/>
    </row>
    <row r="698" spans="2:2" x14ac:dyDescent="0.35">
      <c r="B698" s="20"/>
    </row>
    <row r="699" spans="2:2" x14ac:dyDescent="0.35">
      <c r="B699" s="20"/>
    </row>
    <row r="700" spans="2:2" x14ac:dyDescent="0.35">
      <c r="B700" s="20"/>
    </row>
    <row r="701" spans="2:2" x14ac:dyDescent="0.35">
      <c r="B701" s="20"/>
    </row>
    <row r="702" spans="2:2" x14ac:dyDescent="0.35">
      <c r="B702" s="20"/>
    </row>
    <row r="703" spans="2:2" x14ac:dyDescent="0.35">
      <c r="B703" s="20"/>
    </row>
    <row r="704" spans="2:2" x14ac:dyDescent="0.35">
      <c r="B704" s="20"/>
    </row>
    <row r="705" spans="2:2" x14ac:dyDescent="0.35">
      <c r="B705" s="20"/>
    </row>
    <row r="706" spans="2:2" x14ac:dyDescent="0.35">
      <c r="B706" s="20"/>
    </row>
    <row r="707" spans="2:2" x14ac:dyDescent="0.35">
      <c r="B707" s="20"/>
    </row>
    <row r="708" spans="2:2" x14ac:dyDescent="0.35">
      <c r="B708" s="20"/>
    </row>
    <row r="709" spans="2:2" x14ac:dyDescent="0.35">
      <c r="B709" s="20"/>
    </row>
    <row r="710" spans="2:2" x14ac:dyDescent="0.35">
      <c r="B710" s="20"/>
    </row>
    <row r="711" spans="2:2" x14ac:dyDescent="0.35">
      <c r="B711" s="20"/>
    </row>
    <row r="712" spans="2:2" x14ac:dyDescent="0.35">
      <c r="B712" s="20"/>
    </row>
    <row r="713" spans="2:2" x14ac:dyDescent="0.35">
      <c r="B713" s="20"/>
    </row>
    <row r="714" spans="2:2" x14ac:dyDescent="0.35">
      <c r="B714" s="20"/>
    </row>
    <row r="715" spans="2:2" x14ac:dyDescent="0.35">
      <c r="B715" s="20"/>
    </row>
    <row r="716" spans="2:2" x14ac:dyDescent="0.35">
      <c r="B716" s="20"/>
    </row>
    <row r="717" spans="2:2" x14ac:dyDescent="0.35">
      <c r="B717" s="20"/>
    </row>
    <row r="718" spans="2:2" x14ac:dyDescent="0.35">
      <c r="B718" s="20"/>
    </row>
    <row r="719" spans="2:2" x14ac:dyDescent="0.35">
      <c r="B719" s="20"/>
    </row>
    <row r="720" spans="2:2" x14ac:dyDescent="0.35">
      <c r="B720" s="20"/>
    </row>
    <row r="721" spans="2:2" x14ac:dyDescent="0.35">
      <c r="B721" s="20"/>
    </row>
    <row r="722" spans="2:2" x14ac:dyDescent="0.35">
      <c r="B722" s="20"/>
    </row>
    <row r="723" spans="2:2" x14ac:dyDescent="0.35">
      <c r="B723" s="20"/>
    </row>
    <row r="724" spans="2:2" x14ac:dyDescent="0.35">
      <c r="B724" s="20"/>
    </row>
    <row r="725" spans="2:2" x14ac:dyDescent="0.35">
      <c r="B725" s="20"/>
    </row>
    <row r="726" spans="2:2" x14ac:dyDescent="0.35">
      <c r="B726" s="20"/>
    </row>
    <row r="727" spans="2:2" x14ac:dyDescent="0.35">
      <c r="B727" s="20"/>
    </row>
    <row r="728" spans="2:2" x14ac:dyDescent="0.35">
      <c r="B728" s="20"/>
    </row>
    <row r="729" spans="2:2" x14ac:dyDescent="0.35">
      <c r="B729" s="20"/>
    </row>
    <row r="730" spans="2:2" x14ac:dyDescent="0.35">
      <c r="B730" s="20"/>
    </row>
    <row r="731" spans="2:2" x14ac:dyDescent="0.35">
      <c r="B731" s="20"/>
    </row>
    <row r="732" spans="2:2" x14ac:dyDescent="0.35">
      <c r="B732" s="20"/>
    </row>
    <row r="733" spans="2:2" x14ac:dyDescent="0.35">
      <c r="B733" s="20"/>
    </row>
    <row r="734" spans="2:2" x14ac:dyDescent="0.35">
      <c r="B734" s="20"/>
    </row>
    <row r="735" spans="2:2" x14ac:dyDescent="0.35">
      <c r="B735" s="20"/>
    </row>
    <row r="736" spans="2:2" x14ac:dyDescent="0.35">
      <c r="B736" s="20"/>
    </row>
    <row r="737" spans="2:2" x14ac:dyDescent="0.35">
      <c r="B737" s="20"/>
    </row>
    <row r="738" spans="2:2" x14ac:dyDescent="0.35">
      <c r="B738" s="20"/>
    </row>
    <row r="739" spans="2:2" x14ac:dyDescent="0.35">
      <c r="B739" s="20"/>
    </row>
    <row r="740" spans="2:2" x14ac:dyDescent="0.35">
      <c r="B740" s="20"/>
    </row>
    <row r="741" spans="2:2" x14ac:dyDescent="0.35">
      <c r="B741" s="20"/>
    </row>
    <row r="742" spans="2:2" x14ac:dyDescent="0.35">
      <c r="B742" s="20"/>
    </row>
    <row r="743" spans="2:2" x14ac:dyDescent="0.35">
      <c r="B743" s="20"/>
    </row>
    <row r="744" spans="2:2" x14ac:dyDescent="0.35">
      <c r="B744" s="20"/>
    </row>
    <row r="745" spans="2:2" x14ac:dyDescent="0.35">
      <c r="B745" s="20"/>
    </row>
    <row r="746" spans="2:2" x14ac:dyDescent="0.35">
      <c r="B746" s="20"/>
    </row>
    <row r="747" spans="2:2" x14ac:dyDescent="0.35">
      <c r="B747" s="20"/>
    </row>
    <row r="748" spans="2:2" x14ac:dyDescent="0.35">
      <c r="B748" s="20"/>
    </row>
    <row r="749" spans="2:2" x14ac:dyDescent="0.35">
      <c r="B749" s="20"/>
    </row>
    <row r="750" spans="2:2" x14ac:dyDescent="0.35">
      <c r="B750" s="20"/>
    </row>
    <row r="751" spans="2:2" x14ac:dyDescent="0.35">
      <c r="B751" s="20"/>
    </row>
    <row r="752" spans="2:2" x14ac:dyDescent="0.35">
      <c r="B752" s="20"/>
    </row>
    <row r="753" spans="2:2" x14ac:dyDescent="0.35">
      <c r="B753" s="20"/>
    </row>
    <row r="754" spans="2:2" x14ac:dyDescent="0.35">
      <c r="B754" s="20"/>
    </row>
    <row r="755" spans="2:2" x14ac:dyDescent="0.35">
      <c r="B755" s="20"/>
    </row>
    <row r="756" spans="2:2" x14ac:dyDescent="0.35">
      <c r="B756" s="20"/>
    </row>
    <row r="757" spans="2:2" x14ac:dyDescent="0.35">
      <c r="B757" s="20"/>
    </row>
    <row r="758" spans="2:2" x14ac:dyDescent="0.35">
      <c r="B758" s="20"/>
    </row>
    <row r="759" spans="2:2" x14ac:dyDescent="0.35">
      <c r="B759" s="20"/>
    </row>
    <row r="760" spans="2:2" x14ac:dyDescent="0.35">
      <c r="B760" s="20"/>
    </row>
    <row r="761" spans="2:2" x14ac:dyDescent="0.35">
      <c r="B761" s="20"/>
    </row>
    <row r="762" spans="2:2" x14ac:dyDescent="0.35">
      <c r="B762" s="20"/>
    </row>
    <row r="763" spans="2:2" x14ac:dyDescent="0.35">
      <c r="B763" s="20"/>
    </row>
    <row r="764" spans="2:2" x14ac:dyDescent="0.35">
      <c r="B764" s="20"/>
    </row>
    <row r="765" spans="2:2" x14ac:dyDescent="0.35">
      <c r="B765" s="20"/>
    </row>
    <row r="766" spans="2:2" x14ac:dyDescent="0.35">
      <c r="B766" s="20"/>
    </row>
    <row r="767" spans="2:2" x14ac:dyDescent="0.35">
      <c r="B767" s="20"/>
    </row>
    <row r="768" spans="2:2" x14ac:dyDescent="0.35">
      <c r="B768" s="20"/>
    </row>
    <row r="769" spans="2:2" x14ac:dyDescent="0.35">
      <c r="B769" s="20"/>
    </row>
    <row r="770" spans="2:2" x14ac:dyDescent="0.35">
      <c r="B770" s="20"/>
    </row>
    <row r="771" spans="2:2" x14ac:dyDescent="0.35">
      <c r="B771" s="20"/>
    </row>
    <row r="772" spans="2:2" x14ac:dyDescent="0.35">
      <c r="B772" s="20"/>
    </row>
    <row r="773" spans="2:2" x14ac:dyDescent="0.35">
      <c r="B773" s="20"/>
    </row>
    <row r="774" spans="2:2" x14ac:dyDescent="0.35">
      <c r="B774" s="20"/>
    </row>
    <row r="775" spans="2:2" x14ac:dyDescent="0.35">
      <c r="B775" s="20"/>
    </row>
    <row r="776" spans="2:2" x14ac:dyDescent="0.35">
      <c r="B776" s="20"/>
    </row>
    <row r="777" spans="2:2" x14ac:dyDescent="0.35">
      <c r="B777" s="20"/>
    </row>
    <row r="778" spans="2:2" x14ac:dyDescent="0.35">
      <c r="B778" s="20"/>
    </row>
    <row r="779" spans="2:2" x14ac:dyDescent="0.35">
      <c r="B779" s="20"/>
    </row>
    <row r="780" spans="2:2" x14ac:dyDescent="0.35">
      <c r="B780" s="20"/>
    </row>
    <row r="781" spans="2:2" x14ac:dyDescent="0.35">
      <c r="B781" s="20"/>
    </row>
    <row r="782" spans="2:2" x14ac:dyDescent="0.35">
      <c r="B782" s="20"/>
    </row>
    <row r="783" spans="2:2" x14ac:dyDescent="0.35">
      <c r="B783" s="20"/>
    </row>
    <row r="784" spans="2:2" x14ac:dyDescent="0.35">
      <c r="B784" s="20"/>
    </row>
    <row r="785" spans="2:2" x14ac:dyDescent="0.35">
      <c r="B785" s="20"/>
    </row>
    <row r="786" spans="2:2" x14ac:dyDescent="0.35">
      <c r="B786" s="20"/>
    </row>
    <row r="787" spans="2:2" x14ac:dyDescent="0.35">
      <c r="B787" s="20"/>
    </row>
    <row r="788" spans="2:2" x14ac:dyDescent="0.35">
      <c r="B788" s="20"/>
    </row>
    <row r="789" spans="2:2" x14ac:dyDescent="0.35">
      <c r="B789" s="20"/>
    </row>
    <row r="790" spans="2:2" x14ac:dyDescent="0.35">
      <c r="B790" s="20"/>
    </row>
    <row r="791" spans="2:2" x14ac:dyDescent="0.35">
      <c r="B791" s="20"/>
    </row>
    <row r="792" spans="2:2" x14ac:dyDescent="0.35">
      <c r="B792" s="20"/>
    </row>
    <row r="793" spans="2:2" x14ac:dyDescent="0.35">
      <c r="B793" s="20"/>
    </row>
    <row r="794" spans="2:2" x14ac:dyDescent="0.35">
      <c r="B794" s="20"/>
    </row>
    <row r="795" spans="2:2" x14ac:dyDescent="0.35">
      <c r="B795" s="20"/>
    </row>
    <row r="796" spans="2:2" x14ac:dyDescent="0.35">
      <c r="B796" s="20"/>
    </row>
    <row r="797" spans="2:2" x14ac:dyDescent="0.35">
      <c r="B797" s="20"/>
    </row>
    <row r="798" spans="2:2" x14ac:dyDescent="0.35">
      <c r="B798" s="20"/>
    </row>
    <row r="799" spans="2:2" x14ac:dyDescent="0.35">
      <c r="B799" s="20"/>
    </row>
    <row r="800" spans="2:2" x14ac:dyDescent="0.35">
      <c r="B800" s="20"/>
    </row>
    <row r="801" spans="2:2" x14ac:dyDescent="0.35">
      <c r="B801" s="20"/>
    </row>
    <row r="802" spans="2:2" x14ac:dyDescent="0.35">
      <c r="B802" s="20"/>
    </row>
    <row r="803" spans="2:2" x14ac:dyDescent="0.35">
      <c r="B803" s="20"/>
    </row>
    <row r="804" spans="2:2" x14ac:dyDescent="0.35">
      <c r="B804" s="20"/>
    </row>
    <row r="805" spans="2:2" x14ac:dyDescent="0.35">
      <c r="B805" s="20"/>
    </row>
    <row r="806" spans="2:2" x14ac:dyDescent="0.35">
      <c r="B806" s="20"/>
    </row>
    <row r="807" spans="2:2" x14ac:dyDescent="0.35">
      <c r="B807" s="20"/>
    </row>
    <row r="808" spans="2:2" x14ac:dyDescent="0.35">
      <c r="B808" s="20"/>
    </row>
    <row r="809" spans="2:2" x14ac:dyDescent="0.35">
      <c r="B809" s="20"/>
    </row>
    <row r="810" spans="2:2" x14ac:dyDescent="0.35">
      <c r="B810" s="20"/>
    </row>
    <row r="811" spans="2:2" x14ac:dyDescent="0.35">
      <c r="B811" s="20"/>
    </row>
    <row r="812" spans="2:2" x14ac:dyDescent="0.35">
      <c r="B812" s="20"/>
    </row>
    <row r="813" spans="2:2" x14ac:dyDescent="0.35">
      <c r="B813" s="20"/>
    </row>
    <row r="814" spans="2:2" x14ac:dyDescent="0.35">
      <c r="B814" s="20"/>
    </row>
    <row r="815" spans="2:2" x14ac:dyDescent="0.35">
      <c r="B815" s="20"/>
    </row>
    <row r="816" spans="2:2" x14ac:dyDescent="0.35">
      <c r="B816" s="20"/>
    </row>
    <row r="817" spans="2:2" x14ac:dyDescent="0.35">
      <c r="B817" s="20"/>
    </row>
    <row r="818" spans="2:2" x14ac:dyDescent="0.35">
      <c r="B818" s="20"/>
    </row>
    <row r="819" spans="2:2" x14ac:dyDescent="0.35">
      <c r="B819" s="20"/>
    </row>
    <row r="820" spans="2:2" x14ac:dyDescent="0.35">
      <c r="B820" s="20"/>
    </row>
    <row r="821" spans="2:2" x14ac:dyDescent="0.35">
      <c r="B821" s="20"/>
    </row>
    <row r="822" spans="2:2" x14ac:dyDescent="0.35">
      <c r="B822" s="20"/>
    </row>
    <row r="823" spans="2:2" x14ac:dyDescent="0.35">
      <c r="B823" s="20"/>
    </row>
    <row r="824" spans="2:2" x14ac:dyDescent="0.35">
      <c r="B824" s="20"/>
    </row>
    <row r="825" spans="2:2" x14ac:dyDescent="0.35">
      <c r="B825" s="20"/>
    </row>
    <row r="826" spans="2:2" x14ac:dyDescent="0.35">
      <c r="B826" s="20"/>
    </row>
    <row r="827" spans="2:2" x14ac:dyDescent="0.35">
      <c r="B827" s="20"/>
    </row>
    <row r="828" spans="2:2" x14ac:dyDescent="0.35">
      <c r="B828" s="20"/>
    </row>
    <row r="829" spans="2:2" x14ac:dyDescent="0.35">
      <c r="B829" s="20"/>
    </row>
    <row r="830" spans="2:2" x14ac:dyDescent="0.35">
      <c r="B830" s="20"/>
    </row>
    <row r="831" spans="2:2" x14ac:dyDescent="0.35">
      <c r="B831" s="20"/>
    </row>
    <row r="832" spans="2:2" x14ac:dyDescent="0.35">
      <c r="B832" s="20"/>
    </row>
    <row r="833" spans="2:2" x14ac:dyDescent="0.35">
      <c r="B833" s="20"/>
    </row>
    <row r="834" spans="2:2" x14ac:dyDescent="0.35">
      <c r="B834" s="20"/>
    </row>
    <row r="835" spans="2:2" x14ac:dyDescent="0.35">
      <c r="B835" s="20"/>
    </row>
    <row r="836" spans="2:2" x14ac:dyDescent="0.35">
      <c r="B836" s="20"/>
    </row>
    <row r="837" spans="2:2" x14ac:dyDescent="0.35">
      <c r="B837" s="20"/>
    </row>
    <row r="838" spans="2:2" x14ac:dyDescent="0.35">
      <c r="B838" s="20"/>
    </row>
    <row r="839" spans="2:2" x14ac:dyDescent="0.35">
      <c r="B839" s="20"/>
    </row>
    <row r="840" spans="2:2" x14ac:dyDescent="0.35">
      <c r="B840" s="20"/>
    </row>
    <row r="841" spans="2:2" x14ac:dyDescent="0.35">
      <c r="B841" s="20"/>
    </row>
    <row r="842" spans="2:2" x14ac:dyDescent="0.35">
      <c r="B842" s="20"/>
    </row>
    <row r="843" spans="2:2" x14ac:dyDescent="0.35">
      <c r="B843" s="20"/>
    </row>
    <row r="844" spans="2:2" x14ac:dyDescent="0.35">
      <c r="B844" s="20"/>
    </row>
    <row r="845" spans="2:2" x14ac:dyDescent="0.35">
      <c r="B845" s="20"/>
    </row>
    <row r="846" spans="2:2" x14ac:dyDescent="0.35">
      <c r="B846" s="20"/>
    </row>
    <row r="847" spans="2:2" x14ac:dyDescent="0.35">
      <c r="B847" s="20"/>
    </row>
    <row r="848" spans="2:2" x14ac:dyDescent="0.35">
      <c r="B848" s="20"/>
    </row>
    <row r="849" spans="2:2" x14ac:dyDescent="0.35">
      <c r="B849" s="20"/>
    </row>
    <row r="850" spans="2:2" x14ac:dyDescent="0.35">
      <c r="B850" s="20"/>
    </row>
    <row r="851" spans="2:2" x14ac:dyDescent="0.35">
      <c r="B851" s="20"/>
    </row>
    <row r="852" spans="2:2" x14ac:dyDescent="0.35">
      <c r="B852" s="20"/>
    </row>
    <row r="853" spans="2:2" x14ac:dyDescent="0.35">
      <c r="B853" s="20"/>
    </row>
    <row r="854" spans="2:2" x14ac:dyDescent="0.35">
      <c r="B854" s="20"/>
    </row>
    <row r="855" spans="2:2" x14ac:dyDescent="0.35">
      <c r="B855" s="20"/>
    </row>
    <row r="856" spans="2:2" x14ac:dyDescent="0.35">
      <c r="B856" s="20"/>
    </row>
    <row r="857" spans="2:2" x14ac:dyDescent="0.35">
      <c r="B857" s="20"/>
    </row>
    <row r="858" spans="2:2" x14ac:dyDescent="0.35">
      <c r="B858" s="20"/>
    </row>
    <row r="859" spans="2:2" x14ac:dyDescent="0.35">
      <c r="B859" s="20"/>
    </row>
    <row r="860" spans="2:2" x14ac:dyDescent="0.35">
      <c r="B860" s="20"/>
    </row>
    <row r="861" spans="2:2" x14ac:dyDescent="0.35">
      <c r="B861" s="20"/>
    </row>
    <row r="862" spans="2:2" x14ac:dyDescent="0.35">
      <c r="B862" s="20"/>
    </row>
    <row r="863" spans="2:2" x14ac:dyDescent="0.35">
      <c r="B863" s="20"/>
    </row>
    <row r="864" spans="2:2" x14ac:dyDescent="0.35">
      <c r="B864" s="20"/>
    </row>
    <row r="865" spans="2:2" x14ac:dyDescent="0.35">
      <c r="B865" s="20"/>
    </row>
    <row r="866" spans="2:2" x14ac:dyDescent="0.35">
      <c r="B866" s="20"/>
    </row>
    <row r="867" spans="2:2" x14ac:dyDescent="0.35">
      <c r="B867" s="20"/>
    </row>
    <row r="868" spans="2:2" x14ac:dyDescent="0.35">
      <c r="B868" s="20"/>
    </row>
    <row r="869" spans="2:2" x14ac:dyDescent="0.35">
      <c r="B869" s="20"/>
    </row>
    <row r="870" spans="2:2" x14ac:dyDescent="0.35">
      <c r="B870" s="20"/>
    </row>
    <row r="871" spans="2:2" x14ac:dyDescent="0.35">
      <c r="B871" s="20"/>
    </row>
    <row r="872" spans="2:2" x14ac:dyDescent="0.35">
      <c r="B872" s="20"/>
    </row>
    <row r="873" spans="2:2" x14ac:dyDescent="0.35">
      <c r="B873" s="20"/>
    </row>
    <row r="874" spans="2:2" x14ac:dyDescent="0.35">
      <c r="B874" s="20"/>
    </row>
    <row r="875" spans="2:2" x14ac:dyDescent="0.35">
      <c r="B875" s="20"/>
    </row>
    <row r="876" spans="2:2" x14ac:dyDescent="0.35">
      <c r="B876" s="20"/>
    </row>
    <row r="877" spans="2:2" x14ac:dyDescent="0.35">
      <c r="B877" s="20"/>
    </row>
    <row r="878" spans="2:2" x14ac:dyDescent="0.35">
      <c r="B878" s="20"/>
    </row>
    <row r="879" spans="2:2" x14ac:dyDescent="0.35">
      <c r="B879" s="20"/>
    </row>
    <row r="880" spans="2:2" x14ac:dyDescent="0.35">
      <c r="B880" s="20"/>
    </row>
    <row r="881" spans="2:2" x14ac:dyDescent="0.35">
      <c r="B881" s="20"/>
    </row>
    <row r="882" spans="2:2" x14ac:dyDescent="0.35">
      <c r="B882" s="20"/>
    </row>
    <row r="883" spans="2:2" x14ac:dyDescent="0.35">
      <c r="B883" s="20"/>
    </row>
    <row r="884" spans="2:2" x14ac:dyDescent="0.35">
      <c r="B884" s="20"/>
    </row>
    <row r="885" spans="2:2" x14ac:dyDescent="0.35">
      <c r="B885" s="20"/>
    </row>
    <row r="886" spans="2:2" x14ac:dyDescent="0.35">
      <c r="B886" s="20"/>
    </row>
    <row r="887" spans="2:2" x14ac:dyDescent="0.35">
      <c r="B887" s="20"/>
    </row>
    <row r="888" spans="2:2" x14ac:dyDescent="0.35">
      <c r="B888" s="20"/>
    </row>
    <row r="889" spans="2:2" x14ac:dyDescent="0.35">
      <c r="B889" s="20"/>
    </row>
    <row r="890" spans="2:2" x14ac:dyDescent="0.35">
      <c r="B890" s="20"/>
    </row>
    <row r="891" spans="2:2" x14ac:dyDescent="0.35">
      <c r="B891" s="20"/>
    </row>
    <row r="892" spans="2:2" x14ac:dyDescent="0.35">
      <c r="B892" s="20"/>
    </row>
    <row r="893" spans="2:2" x14ac:dyDescent="0.35">
      <c r="B893" s="20"/>
    </row>
    <row r="894" spans="2:2" x14ac:dyDescent="0.35">
      <c r="B894" s="20"/>
    </row>
    <row r="895" spans="2:2" x14ac:dyDescent="0.35">
      <c r="B895" s="20"/>
    </row>
    <row r="896" spans="2:2" x14ac:dyDescent="0.35">
      <c r="B896" s="20"/>
    </row>
    <row r="897" spans="2:2" x14ac:dyDescent="0.35">
      <c r="B897" s="20"/>
    </row>
    <row r="898" spans="2:2" x14ac:dyDescent="0.35">
      <c r="B898" s="20"/>
    </row>
    <row r="899" spans="2:2" x14ac:dyDescent="0.35">
      <c r="B899" s="20"/>
    </row>
    <row r="900" spans="2:2" x14ac:dyDescent="0.35">
      <c r="B900" s="20"/>
    </row>
    <row r="901" spans="2:2" x14ac:dyDescent="0.35">
      <c r="B901" s="20"/>
    </row>
    <row r="902" spans="2:2" x14ac:dyDescent="0.35">
      <c r="B902" s="20"/>
    </row>
    <row r="903" spans="2:2" x14ac:dyDescent="0.35">
      <c r="B903" s="20"/>
    </row>
    <row r="904" spans="2:2" x14ac:dyDescent="0.35">
      <c r="B904" s="20"/>
    </row>
    <row r="905" spans="2:2" x14ac:dyDescent="0.35">
      <c r="B905" s="20"/>
    </row>
    <row r="906" spans="2:2" x14ac:dyDescent="0.35">
      <c r="B906" s="20"/>
    </row>
    <row r="907" spans="2:2" x14ac:dyDescent="0.35">
      <c r="B907" s="20"/>
    </row>
    <row r="908" spans="2:2" x14ac:dyDescent="0.35">
      <c r="B908" s="20"/>
    </row>
    <row r="909" spans="2:2" x14ac:dyDescent="0.35">
      <c r="B909" s="20"/>
    </row>
    <row r="910" spans="2:2" x14ac:dyDescent="0.35">
      <c r="B910" s="20"/>
    </row>
    <row r="911" spans="2:2" x14ac:dyDescent="0.35">
      <c r="B911" s="20"/>
    </row>
    <row r="912" spans="2:2" x14ac:dyDescent="0.35">
      <c r="B912" s="20"/>
    </row>
    <row r="913" spans="2:2" x14ac:dyDescent="0.35">
      <c r="B913" s="20"/>
    </row>
    <row r="914" spans="2:2" x14ac:dyDescent="0.35">
      <c r="B914" s="20"/>
    </row>
    <row r="915" spans="2:2" x14ac:dyDescent="0.35">
      <c r="B915" s="20"/>
    </row>
    <row r="916" spans="2:2" x14ac:dyDescent="0.35">
      <c r="B916" s="20"/>
    </row>
    <row r="917" spans="2:2" x14ac:dyDescent="0.35">
      <c r="B917" s="20"/>
    </row>
    <row r="918" spans="2:2" x14ac:dyDescent="0.35">
      <c r="B918" s="20"/>
    </row>
    <row r="919" spans="2:2" x14ac:dyDescent="0.35">
      <c r="B919" s="20"/>
    </row>
    <row r="920" spans="2:2" x14ac:dyDescent="0.35">
      <c r="B920" s="20"/>
    </row>
    <row r="921" spans="2:2" x14ac:dyDescent="0.35">
      <c r="B921" s="20"/>
    </row>
    <row r="922" spans="2:2" x14ac:dyDescent="0.35">
      <c r="B922" s="20"/>
    </row>
    <row r="923" spans="2:2" x14ac:dyDescent="0.35">
      <c r="B923" s="20"/>
    </row>
    <row r="924" spans="2:2" x14ac:dyDescent="0.35">
      <c r="B924" s="20"/>
    </row>
    <row r="925" spans="2:2" x14ac:dyDescent="0.35">
      <c r="B925" s="20"/>
    </row>
    <row r="926" spans="2:2" x14ac:dyDescent="0.35">
      <c r="B926" s="20"/>
    </row>
    <row r="927" spans="2:2" x14ac:dyDescent="0.35">
      <c r="B927" s="20"/>
    </row>
    <row r="928" spans="2:2" x14ac:dyDescent="0.35">
      <c r="B928" s="20"/>
    </row>
    <row r="929" spans="2:2" x14ac:dyDescent="0.35">
      <c r="B929" s="20"/>
    </row>
    <row r="930" spans="2:2" x14ac:dyDescent="0.35">
      <c r="B930" s="20"/>
    </row>
    <row r="931" spans="2:2" x14ac:dyDescent="0.35">
      <c r="B931" s="20"/>
    </row>
    <row r="932" spans="2:2" x14ac:dyDescent="0.35">
      <c r="B932" s="20"/>
    </row>
    <row r="933" spans="2:2" x14ac:dyDescent="0.35">
      <c r="B933" s="20"/>
    </row>
    <row r="934" spans="2:2" x14ac:dyDescent="0.35">
      <c r="B934" s="20"/>
    </row>
    <row r="935" spans="2:2" x14ac:dyDescent="0.35">
      <c r="B935" s="20"/>
    </row>
    <row r="936" spans="2:2" x14ac:dyDescent="0.35">
      <c r="B936" s="20"/>
    </row>
    <row r="937" spans="2:2" x14ac:dyDescent="0.35">
      <c r="B937" s="20"/>
    </row>
    <row r="938" spans="2:2" x14ac:dyDescent="0.35">
      <c r="B938" s="20"/>
    </row>
    <row r="939" spans="2:2" x14ac:dyDescent="0.35">
      <c r="B939" s="20"/>
    </row>
    <row r="940" spans="2:2" x14ac:dyDescent="0.35">
      <c r="B940" s="20"/>
    </row>
    <row r="941" spans="2:2" x14ac:dyDescent="0.35">
      <c r="B941" s="20"/>
    </row>
    <row r="942" spans="2:2" x14ac:dyDescent="0.35">
      <c r="B942" s="20"/>
    </row>
    <row r="943" spans="2:2" x14ac:dyDescent="0.35">
      <c r="B943" s="20"/>
    </row>
    <row r="944" spans="2:2" x14ac:dyDescent="0.35">
      <c r="B944" s="20"/>
    </row>
    <row r="945" spans="2:2" x14ac:dyDescent="0.35">
      <c r="B945" s="20"/>
    </row>
    <row r="946" spans="2:2" x14ac:dyDescent="0.35">
      <c r="B946" s="20"/>
    </row>
    <row r="947" spans="2:2" x14ac:dyDescent="0.35">
      <c r="B947" s="20"/>
    </row>
    <row r="948" spans="2:2" x14ac:dyDescent="0.35">
      <c r="B948" s="20"/>
    </row>
    <row r="949" spans="2:2" x14ac:dyDescent="0.35">
      <c r="B949" s="20"/>
    </row>
    <row r="950" spans="2:2" x14ac:dyDescent="0.35">
      <c r="B950" s="20"/>
    </row>
    <row r="951" spans="2:2" x14ac:dyDescent="0.35">
      <c r="B951" s="20"/>
    </row>
    <row r="952" spans="2:2" x14ac:dyDescent="0.35">
      <c r="B952" s="20"/>
    </row>
    <row r="953" spans="2:2" x14ac:dyDescent="0.35">
      <c r="B953" s="20"/>
    </row>
    <row r="954" spans="2:2" x14ac:dyDescent="0.35">
      <c r="B954" s="20"/>
    </row>
    <row r="955" spans="2:2" x14ac:dyDescent="0.35">
      <c r="B955" s="20"/>
    </row>
    <row r="956" spans="2:2" x14ac:dyDescent="0.35">
      <c r="B956" s="20"/>
    </row>
    <row r="957" spans="2:2" x14ac:dyDescent="0.35">
      <c r="B957" s="20"/>
    </row>
    <row r="958" spans="2:2" x14ac:dyDescent="0.35">
      <c r="B958" s="20"/>
    </row>
    <row r="959" spans="2:2" x14ac:dyDescent="0.35">
      <c r="B959" s="20"/>
    </row>
    <row r="960" spans="2:2" x14ac:dyDescent="0.35">
      <c r="B960" s="20"/>
    </row>
    <row r="961" spans="2:2" x14ac:dyDescent="0.35">
      <c r="B961" s="20"/>
    </row>
    <row r="962" spans="2:2" x14ac:dyDescent="0.35">
      <c r="B962" s="20"/>
    </row>
    <row r="963" spans="2:2" x14ac:dyDescent="0.35">
      <c r="B963" s="20"/>
    </row>
    <row r="964" spans="2:2" x14ac:dyDescent="0.35">
      <c r="B964" s="20"/>
    </row>
    <row r="965" spans="2:2" x14ac:dyDescent="0.35">
      <c r="B965" s="20"/>
    </row>
    <row r="966" spans="2:2" x14ac:dyDescent="0.35">
      <c r="B966" s="20"/>
    </row>
    <row r="967" spans="2:2" x14ac:dyDescent="0.35">
      <c r="B967" s="20"/>
    </row>
    <row r="968" spans="2:2" x14ac:dyDescent="0.35">
      <c r="B968" s="20"/>
    </row>
    <row r="969" spans="2:2" x14ac:dyDescent="0.35">
      <c r="B969" s="20"/>
    </row>
    <row r="970" spans="2:2" x14ac:dyDescent="0.35">
      <c r="B970" s="20"/>
    </row>
    <row r="971" spans="2:2" x14ac:dyDescent="0.35">
      <c r="B971" s="20"/>
    </row>
    <row r="972" spans="2:2" x14ac:dyDescent="0.35">
      <c r="B972" s="20"/>
    </row>
    <row r="973" spans="2:2" x14ac:dyDescent="0.35">
      <c r="B973" s="20"/>
    </row>
    <row r="974" spans="2:2" x14ac:dyDescent="0.35">
      <c r="B974" s="20"/>
    </row>
    <row r="975" spans="2:2" x14ac:dyDescent="0.35">
      <c r="B975" s="20"/>
    </row>
    <row r="976" spans="2:2" x14ac:dyDescent="0.35">
      <c r="B976" s="20"/>
    </row>
    <row r="977" spans="2:2" x14ac:dyDescent="0.35">
      <c r="B977" s="20"/>
    </row>
    <row r="978" spans="2:2" x14ac:dyDescent="0.35">
      <c r="B978" s="20"/>
    </row>
    <row r="979" spans="2:2" x14ac:dyDescent="0.35">
      <c r="B979" s="20"/>
    </row>
    <row r="980" spans="2:2" x14ac:dyDescent="0.35">
      <c r="B980" s="20"/>
    </row>
    <row r="981" spans="2:2" x14ac:dyDescent="0.35">
      <c r="B981" s="20"/>
    </row>
    <row r="982" spans="2:2" x14ac:dyDescent="0.35">
      <c r="B982" s="20"/>
    </row>
    <row r="983" spans="2:2" x14ac:dyDescent="0.35">
      <c r="B983" s="20"/>
    </row>
    <row r="984" spans="2:2" x14ac:dyDescent="0.35">
      <c r="B984" s="20"/>
    </row>
    <row r="985" spans="2:2" x14ac:dyDescent="0.35">
      <c r="B985" s="20"/>
    </row>
    <row r="986" spans="2:2" x14ac:dyDescent="0.35">
      <c r="B986" s="20"/>
    </row>
    <row r="987" spans="2:2" x14ac:dyDescent="0.35">
      <c r="B987" s="20"/>
    </row>
    <row r="988" spans="2:2" x14ac:dyDescent="0.35">
      <c r="B988" s="20"/>
    </row>
    <row r="989" spans="2:2" x14ac:dyDescent="0.35">
      <c r="B989" s="20"/>
    </row>
    <row r="990" spans="2:2" x14ac:dyDescent="0.35">
      <c r="B990" s="20"/>
    </row>
    <row r="991" spans="2:2" x14ac:dyDescent="0.35">
      <c r="B991" s="20"/>
    </row>
    <row r="992" spans="2:2" x14ac:dyDescent="0.35">
      <c r="B992" s="20"/>
    </row>
    <row r="993" spans="2:2" x14ac:dyDescent="0.35">
      <c r="B993" s="20"/>
    </row>
    <row r="994" spans="2:2" x14ac:dyDescent="0.35">
      <c r="B994" s="20"/>
    </row>
    <row r="995" spans="2:2" x14ac:dyDescent="0.35">
      <c r="B995" s="20"/>
    </row>
    <row r="996" spans="2:2" x14ac:dyDescent="0.35">
      <c r="B996" s="20"/>
    </row>
    <row r="997" spans="2:2" x14ac:dyDescent="0.35">
      <c r="B997" s="20"/>
    </row>
    <row r="998" spans="2:2" x14ac:dyDescent="0.35">
      <c r="B998" s="20"/>
    </row>
    <row r="999" spans="2:2" x14ac:dyDescent="0.35">
      <c r="B999" s="20"/>
    </row>
    <row r="1000" spans="2:2" x14ac:dyDescent="0.35">
      <c r="B1000" s="20"/>
    </row>
    <row r="1001" spans="2:2" x14ac:dyDescent="0.35">
      <c r="B1001" s="20"/>
    </row>
    <row r="1002" spans="2:2" x14ac:dyDescent="0.35">
      <c r="B1002" s="20"/>
    </row>
    <row r="1003" spans="2:2" x14ac:dyDescent="0.35">
      <c r="B1003" s="20"/>
    </row>
    <row r="1004" spans="2:2" x14ac:dyDescent="0.35">
      <c r="B1004" s="20"/>
    </row>
    <row r="1005" spans="2:2" x14ac:dyDescent="0.35">
      <c r="B1005" s="20"/>
    </row>
    <row r="1006" spans="2:2" x14ac:dyDescent="0.35">
      <c r="B1006" s="20"/>
    </row>
    <row r="1007" spans="2:2" x14ac:dyDescent="0.35">
      <c r="B1007" s="20"/>
    </row>
    <row r="1008" spans="2:2" x14ac:dyDescent="0.35">
      <c r="B1008" s="20"/>
    </row>
    <row r="1009" spans="2:2" x14ac:dyDescent="0.35">
      <c r="B1009" s="20"/>
    </row>
    <row r="1010" spans="2:2" x14ac:dyDescent="0.35">
      <c r="B1010" s="20"/>
    </row>
    <row r="1011" spans="2:2" x14ac:dyDescent="0.35">
      <c r="B1011" s="20"/>
    </row>
    <row r="1012" spans="2:2" x14ac:dyDescent="0.35">
      <c r="B1012" s="20"/>
    </row>
    <row r="1013" spans="2:2" x14ac:dyDescent="0.35">
      <c r="B1013" s="20"/>
    </row>
    <row r="1014" spans="2:2" x14ac:dyDescent="0.35">
      <c r="B1014" s="20"/>
    </row>
    <row r="1015" spans="2:2" x14ac:dyDescent="0.35">
      <c r="B1015" s="20"/>
    </row>
    <row r="1016" spans="2:2" x14ac:dyDescent="0.35">
      <c r="B1016" s="20"/>
    </row>
    <row r="1017" spans="2:2" x14ac:dyDescent="0.35">
      <c r="B1017" s="20"/>
    </row>
    <row r="1018" spans="2:2" x14ac:dyDescent="0.35">
      <c r="B1018" s="20"/>
    </row>
    <row r="1019" spans="2:2" x14ac:dyDescent="0.35">
      <c r="B1019" s="20"/>
    </row>
    <row r="1020" spans="2:2" x14ac:dyDescent="0.35">
      <c r="B1020" s="20"/>
    </row>
    <row r="1021" spans="2:2" x14ac:dyDescent="0.35">
      <c r="B1021" s="20"/>
    </row>
    <row r="1022" spans="2:2" x14ac:dyDescent="0.35">
      <c r="B1022" s="20"/>
    </row>
    <row r="1023" spans="2:2" x14ac:dyDescent="0.35">
      <c r="B1023" s="20"/>
    </row>
    <row r="1024" spans="2:2" x14ac:dyDescent="0.35">
      <c r="B1024" s="20"/>
    </row>
    <row r="1025" spans="2:2" x14ac:dyDescent="0.35">
      <c r="B1025" s="20"/>
    </row>
    <row r="1026" spans="2:2" x14ac:dyDescent="0.35">
      <c r="B1026" s="20"/>
    </row>
    <row r="1027" spans="2:2" x14ac:dyDescent="0.35">
      <c r="B1027" s="20"/>
    </row>
    <row r="1028" spans="2:2" x14ac:dyDescent="0.35">
      <c r="B1028" s="20"/>
    </row>
    <row r="1029" spans="2:2" x14ac:dyDescent="0.35">
      <c r="B1029" s="20"/>
    </row>
    <row r="1030" spans="2:2" x14ac:dyDescent="0.35">
      <c r="B1030" s="20"/>
    </row>
    <row r="1031" spans="2:2" x14ac:dyDescent="0.35">
      <c r="B1031" s="20"/>
    </row>
    <row r="1032" spans="2:2" x14ac:dyDescent="0.35">
      <c r="B1032" s="20"/>
    </row>
    <row r="1033" spans="2:2" x14ac:dyDescent="0.35">
      <c r="B1033" s="20"/>
    </row>
    <row r="1034" spans="2:2" x14ac:dyDescent="0.35">
      <c r="B1034" s="20"/>
    </row>
    <row r="1035" spans="2:2" x14ac:dyDescent="0.35">
      <c r="B1035" s="20"/>
    </row>
    <row r="1036" spans="2:2" x14ac:dyDescent="0.35">
      <c r="B1036" s="20"/>
    </row>
    <row r="1037" spans="2:2" x14ac:dyDescent="0.35">
      <c r="B1037" s="20"/>
    </row>
    <row r="1038" spans="2:2" x14ac:dyDescent="0.35">
      <c r="B1038" s="20"/>
    </row>
    <row r="1039" spans="2:2" x14ac:dyDescent="0.35">
      <c r="B1039" s="20"/>
    </row>
    <row r="1040" spans="2:2" x14ac:dyDescent="0.35">
      <c r="B1040" s="20"/>
    </row>
    <row r="1041" spans="2:2" x14ac:dyDescent="0.35">
      <c r="B1041" s="20"/>
    </row>
    <row r="1042" spans="2:2" x14ac:dyDescent="0.35">
      <c r="B1042" s="20"/>
    </row>
    <row r="1043" spans="2:2" x14ac:dyDescent="0.35">
      <c r="B1043" s="20"/>
    </row>
    <row r="1044" spans="2:2" x14ac:dyDescent="0.35">
      <c r="B1044" s="20"/>
    </row>
    <row r="1045" spans="2:2" x14ac:dyDescent="0.35">
      <c r="B1045" s="20"/>
    </row>
    <row r="1046" spans="2:2" x14ac:dyDescent="0.35">
      <c r="B1046" s="20"/>
    </row>
    <row r="1047" spans="2:2" x14ac:dyDescent="0.35">
      <c r="B1047" s="20"/>
    </row>
    <row r="1048" spans="2:2" x14ac:dyDescent="0.35">
      <c r="B1048" s="20"/>
    </row>
    <row r="1049" spans="2:2" x14ac:dyDescent="0.35">
      <c r="B1049" s="20"/>
    </row>
    <row r="1050" spans="2:2" x14ac:dyDescent="0.35">
      <c r="B1050" s="20"/>
    </row>
    <row r="1051" spans="2:2" x14ac:dyDescent="0.35">
      <c r="B1051" s="20"/>
    </row>
    <row r="1052" spans="2:2" x14ac:dyDescent="0.35">
      <c r="B1052" s="20"/>
    </row>
    <row r="1053" spans="2:2" x14ac:dyDescent="0.35">
      <c r="B1053" s="20"/>
    </row>
    <row r="1054" spans="2:2" x14ac:dyDescent="0.35">
      <c r="B1054" s="20"/>
    </row>
    <row r="1055" spans="2:2" x14ac:dyDescent="0.35">
      <c r="B1055" s="20"/>
    </row>
    <row r="1056" spans="2:2" x14ac:dyDescent="0.35">
      <c r="B1056" s="20"/>
    </row>
    <row r="1057" spans="2:2" x14ac:dyDescent="0.35">
      <c r="B1057" s="20"/>
    </row>
    <row r="1058" spans="2:2" x14ac:dyDescent="0.35">
      <c r="B1058" s="20"/>
    </row>
    <row r="1059" spans="2:2" x14ac:dyDescent="0.35">
      <c r="B1059" s="20"/>
    </row>
    <row r="1060" spans="2:2" x14ac:dyDescent="0.35">
      <c r="B1060" s="20"/>
    </row>
    <row r="1061" spans="2:2" x14ac:dyDescent="0.35">
      <c r="B1061" s="20"/>
    </row>
    <row r="1062" spans="2:2" x14ac:dyDescent="0.35">
      <c r="B1062" s="20"/>
    </row>
    <row r="1063" spans="2:2" x14ac:dyDescent="0.35">
      <c r="B1063" s="20"/>
    </row>
    <row r="1064" spans="2:2" x14ac:dyDescent="0.35">
      <c r="B1064" s="20"/>
    </row>
    <row r="1065" spans="2:2" x14ac:dyDescent="0.35">
      <c r="B1065" s="20"/>
    </row>
    <row r="1066" spans="2:2" x14ac:dyDescent="0.35">
      <c r="B1066" s="20"/>
    </row>
    <row r="1067" spans="2:2" x14ac:dyDescent="0.35">
      <c r="B1067" s="20"/>
    </row>
    <row r="1068" spans="2:2" x14ac:dyDescent="0.35">
      <c r="B1068" s="20"/>
    </row>
    <row r="1069" spans="2:2" x14ac:dyDescent="0.35">
      <c r="B1069" s="20"/>
    </row>
    <row r="1070" spans="2:2" x14ac:dyDescent="0.35">
      <c r="B1070" s="20"/>
    </row>
    <row r="1071" spans="2:2" x14ac:dyDescent="0.35">
      <c r="B1071" s="20"/>
    </row>
    <row r="1072" spans="2:2" x14ac:dyDescent="0.35">
      <c r="B1072" s="20"/>
    </row>
    <row r="1073" spans="2:2" x14ac:dyDescent="0.35">
      <c r="B1073" s="20"/>
    </row>
    <row r="1074" spans="2:2" x14ac:dyDescent="0.35">
      <c r="B1074" s="20"/>
    </row>
    <row r="1075" spans="2:2" x14ac:dyDescent="0.35">
      <c r="B1075" s="20"/>
    </row>
    <row r="1076" spans="2:2" x14ac:dyDescent="0.35">
      <c r="B1076" s="20"/>
    </row>
    <row r="1077" spans="2:2" x14ac:dyDescent="0.35">
      <c r="B1077" s="20"/>
    </row>
    <row r="1078" spans="2:2" x14ac:dyDescent="0.35">
      <c r="B1078" s="20"/>
    </row>
    <row r="1079" spans="2:2" x14ac:dyDescent="0.35">
      <c r="B1079" s="20"/>
    </row>
    <row r="1080" spans="2:2" x14ac:dyDescent="0.35">
      <c r="B1080" s="20"/>
    </row>
    <row r="1081" spans="2:2" x14ac:dyDescent="0.35">
      <c r="B1081" s="20"/>
    </row>
    <row r="1082" spans="2:2" x14ac:dyDescent="0.35">
      <c r="B1082" s="20"/>
    </row>
    <row r="1083" spans="2:2" x14ac:dyDescent="0.35">
      <c r="B1083" s="20"/>
    </row>
    <row r="1084" spans="2:2" x14ac:dyDescent="0.35">
      <c r="B1084" s="20"/>
    </row>
    <row r="1085" spans="2:2" x14ac:dyDescent="0.35">
      <c r="B1085" s="20"/>
    </row>
    <row r="1086" spans="2:2" x14ac:dyDescent="0.35">
      <c r="B1086" s="20"/>
    </row>
    <row r="1087" spans="2:2" x14ac:dyDescent="0.35">
      <c r="B1087" s="20"/>
    </row>
    <row r="1088" spans="2:2" x14ac:dyDescent="0.35">
      <c r="B1088" s="20"/>
    </row>
    <row r="1089" spans="2:2" x14ac:dyDescent="0.35">
      <c r="B1089" s="20"/>
    </row>
    <row r="1090" spans="2:2" x14ac:dyDescent="0.35">
      <c r="B1090" s="20"/>
    </row>
    <row r="1091" spans="2:2" x14ac:dyDescent="0.35">
      <c r="B1091" s="20"/>
    </row>
    <row r="1092" spans="2:2" x14ac:dyDescent="0.35">
      <c r="B1092" s="20"/>
    </row>
    <row r="1093" spans="2:2" x14ac:dyDescent="0.35">
      <c r="B1093" s="20"/>
    </row>
    <row r="1094" spans="2:2" x14ac:dyDescent="0.35">
      <c r="B1094" s="20"/>
    </row>
    <row r="1095" spans="2:2" x14ac:dyDescent="0.35">
      <c r="B1095" s="20"/>
    </row>
    <row r="1096" spans="2:2" x14ac:dyDescent="0.35">
      <c r="B1096" s="20"/>
    </row>
    <row r="1097" spans="2:2" x14ac:dyDescent="0.35">
      <c r="B1097" s="20"/>
    </row>
    <row r="1098" spans="2:2" x14ac:dyDescent="0.35">
      <c r="B1098" s="20"/>
    </row>
    <row r="1099" spans="2:2" x14ac:dyDescent="0.35">
      <c r="B1099" s="20"/>
    </row>
    <row r="1100" spans="2:2" x14ac:dyDescent="0.35">
      <c r="B1100" s="20"/>
    </row>
    <row r="1101" spans="2:2" x14ac:dyDescent="0.35">
      <c r="B1101" s="20"/>
    </row>
    <row r="1102" spans="2:2" x14ac:dyDescent="0.35">
      <c r="B1102" s="20"/>
    </row>
    <row r="1103" spans="2:2" x14ac:dyDescent="0.35">
      <c r="B1103" s="20"/>
    </row>
    <row r="1104" spans="2:2" x14ac:dyDescent="0.35">
      <c r="B1104" s="20"/>
    </row>
    <row r="1105" spans="2:2" x14ac:dyDescent="0.35">
      <c r="B1105" s="20"/>
    </row>
    <row r="1106" spans="2:2" x14ac:dyDescent="0.35">
      <c r="B1106" s="20"/>
    </row>
    <row r="1107" spans="2:2" x14ac:dyDescent="0.35">
      <c r="B1107" s="20"/>
    </row>
    <row r="1108" spans="2:2" x14ac:dyDescent="0.35">
      <c r="B1108" s="20"/>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4"/>
  <sheetViews>
    <sheetView topLeftCell="B2" workbookViewId="0">
      <selection activeCell="C1" sqref="C1:C1048576"/>
    </sheetView>
  </sheetViews>
  <sheetFormatPr baseColWidth="10" defaultColWidth="11.453125" defaultRowHeight="14.5" x14ac:dyDescent="0.35"/>
  <cols>
    <col min="1" max="1" width="65.7265625" customWidth="1"/>
    <col min="2" max="2" width="70.1796875" customWidth="1"/>
    <col min="3" max="3" width="75.81640625" customWidth="1"/>
    <col min="4" max="4" width="66.7265625" customWidth="1"/>
    <col min="5" max="5" width="49.81640625" customWidth="1"/>
    <col min="6" max="6" width="65.453125" customWidth="1"/>
  </cols>
  <sheetData>
    <row r="1" spans="1:6" s="36" customFormat="1" x14ac:dyDescent="0.35">
      <c r="A1" s="35" t="s">
        <v>1062</v>
      </c>
      <c r="B1" s="35" t="s">
        <v>1063</v>
      </c>
      <c r="C1" s="59" t="s">
        <v>1064</v>
      </c>
      <c r="D1" s="35" t="s">
        <v>1065</v>
      </c>
      <c r="E1" s="35" t="s">
        <v>1066</v>
      </c>
      <c r="F1" s="35" t="s">
        <v>1067</v>
      </c>
    </row>
    <row r="2" spans="1:6" ht="13.5" customHeight="1" x14ac:dyDescent="0.35">
      <c r="A2" s="26" t="s">
        <v>1068</v>
      </c>
      <c r="B2" s="57" t="s">
        <v>1069</v>
      </c>
      <c r="C2" s="27" t="s">
        <v>1070</v>
      </c>
      <c r="D2" s="58" t="s">
        <v>1071</v>
      </c>
      <c r="E2" s="26" t="s">
        <v>1072</v>
      </c>
      <c r="F2" s="26" t="s">
        <v>1073</v>
      </c>
    </row>
    <row r="3" spans="1:6" ht="23.25" customHeight="1" x14ac:dyDescent="0.35">
      <c r="A3" s="26" t="s">
        <v>1074</v>
      </c>
      <c r="B3" s="57" t="s">
        <v>1075</v>
      </c>
      <c r="C3" s="27" t="s">
        <v>1076</v>
      </c>
      <c r="D3" s="58" t="s">
        <v>1077</v>
      </c>
      <c r="E3" s="26" t="s">
        <v>1078</v>
      </c>
      <c r="F3" s="26" t="s">
        <v>1079</v>
      </c>
    </row>
    <row r="4" spans="1:6" ht="27" customHeight="1" x14ac:dyDescent="0.35">
      <c r="A4" s="26" t="s">
        <v>1080</v>
      </c>
      <c r="B4" s="57" t="s">
        <v>1081</v>
      </c>
      <c r="C4" s="27" t="s">
        <v>1082</v>
      </c>
      <c r="D4" s="58" t="s">
        <v>1083</v>
      </c>
      <c r="E4" s="26" t="s">
        <v>1084</v>
      </c>
      <c r="F4" s="26" t="s">
        <v>1085</v>
      </c>
    </row>
    <row r="5" spans="1:6" ht="31.5" customHeight="1" x14ac:dyDescent="0.35">
      <c r="A5" s="26" t="s">
        <v>1086</v>
      </c>
      <c r="B5" s="57" t="s">
        <v>1087</v>
      </c>
      <c r="C5" s="26" t="s">
        <v>1088</v>
      </c>
      <c r="D5" s="58" t="s">
        <v>1089</v>
      </c>
      <c r="E5" s="26" t="s">
        <v>1090</v>
      </c>
      <c r="F5" s="26" t="s">
        <v>1091</v>
      </c>
    </row>
    <row r="6" spans="1:6" ht="24" customHeight="1" x14ac:dyDescent="0.35">
      <c r="A6" s="26" t="s">
        <v>1092</v>
      </c>
      <c r="B6" s="57" t="s">
        <v>1093</v>
      </c>
      <c r="C6" s="26" t="s">
        <v>1094</v>
      </c>
      <c r="D6" s="58" t="s">
        <v>1095</v>
      </c>
      <c r="E6" s="26" t="s">
        <v>1096</v>
      </c>
      <c r="F6" s="26" t="s">
        <v>1097</v>
      </c>
    </row>
    <row r="7" spans="1:6" ht="22.5" customHeight="1" x14ac:dyDescent="0.35">
      <c r="A7" s="26" t="s">
        <v>1098</v>
      </c>
      <c r="B7" s="57" t="s">
        <v>1099</v>
      </c>
      <c r="C7" s="27" t="s">
        <v>1100</v>
      </c>
      <c r="D7" s="58" t="s">
        <v>1101</v>
      </c>
      <c r="E7" s="26" t="s">
        <v>1102</v>
      </c>
      <c r="F7" s="26" t="s">
        <v>1103</v>
      </c>
    </row>
    <row r="8" spans="1:6" ht="28.5" customHeight="1" x14ac:dyDescent="0.35">
      <c r="A8" s="26" t="s">
        <v>1104</v>
      </c>
      <c r="B8" s="57" t="s">
        <v>1105</v>
      </c>
      <c r="C8" s="27" t="s">
        <v>1106</v>
      </c>
      <c r="D8" s="58" t="s">
        <v>1107</v>
      </c>
      <c r="E8" s="26" t="s">
        <v>1108</v>
      </c>
      <c r="F8" s="26" t="s">
        <v>1109</v>
      </c>
    </row>
    <row r="9" spans="1:6" ht="22.5" customHeight="1" x14ac:dyDescent="0.35">
      <c r="A9" s="26" t="s">
        <v>1110</v>
      </c>
      <c r="B9" s="57" t="s">
        <v>1111</v>
      </c>
      <c r="C9" s="27" t="s">
        <v>1112</v>
      </c>
      <c r="D9" s="58" t="s">
        <v>1113</v>
      </c>
    </row>
    <row r="10" spans="1:6" ht="21" customHeight="1" x14ac:dyDescent="0.35">
      <c r="A10" s="26" t="s">
        <v>1114</v>
      </c>
      <c r="B10" s="57" t="s">
        <v>1115</v>
      </c>
      <c r="C10" s="26" t="s">
        <v>1116</v>
      </c>
      <c r="D10" s="58" t="s">
        <v>1117</v>
      </c>
    </row>
    <row r="11" spans="1:6" ht="21" customHeight="1" x14ac:dyDescent="0.35">
      <c r="A11" s="26" t="s">
        <v>1118</v>
      </c>
      <c r="B11" s="57" t="s">
        <v>1119</v>
      </c>
      <c r="C11" s="26" t="s">
        <v>1120</v>
      </c>
      <c r="D11" s="58" t="s">
        <v>1121</v>
      </c>
    </row>
    <row r="12" spans="1:6" ht="21" customHeight="1" x14ac:dyDescent="0.35">
      <c r="A12" s="26" t="s">
        <v>1122</v>
      </c>
      <c r="B12" s="57" t="s">
        <v>1123</v>
      </c>
      <c r="C12" s="26" t="s">
        <v>1124</v>
      </c>
    </row>
    <row r="13" spans="1:6" ht="21" customHeight="1" x14ac:dyDescent="0.35">
      <c r="A13" s="26" t="s">
        <v>1125</v>
      </c>
      <c r="B13" s="57" t="s">
        <v>1126</v>
      </c>
      <c r="C13" s="26" t="s">
        <v>1127</v>
      </c>
    </row>
    <row r="14" spans="1:6" ht="23.25" customHeight="1" x14ac:dyDescent="0.35">
      <c r="A14" s="26" t="s">
        <v>1128</v>
      </c>
      <c r="B14" s="57" t="s">
        <v>1129</v>
      </c>
      <c r="C14" s="26" t="s">
        <v>1130</v>
      </c>
    </row>
    <row r="15" spans="1:6" ht="26.25" customHeight="1" x14ac:dyDescent="0.35">
      <c r="A15" s="26" t="s">
        <v>1131</v>
      </c>
      <c r="B15" s="57" t="s">
        <v>1132</v>
      </c>
      <c r="C15" s="26" t="s">
        <v>1133</v>
      </c>
    </row>
    <row r="16" spans="1:6" ht="21" customHeight="1" x14ac:dyDescent="0.35">
      <c r="A16" s="26" t="s">
        <v>1134</v>
      </c>
      <c r="B16" s="57" t="s">
        <v>1135</v>
      </c>
      <c r="C16" s="26" t="s">
        <v>1136</v>
      </c>
    </row>
    <row r="17" spans="1:3" ht="22.5" customHeight="1" x14ac:dyDescent="0.35">
      <c r="A17" s="26" t="s">
        <v>1137</v>
      </c>
      <c r="B17" s="57" t="s">
        <v>1138</v>
      </c>
      <c r="C17" s="26" t="s">
        <v>1139</v>
      </c>
    </row>
    <row r="18" spans="1:3" ht="13.5" customHeight="1" x14ac:dyDescent="0.35">
      <c r="A18" s="26" t="s">
        <v>1140</v>
      </c>
      <c r="B18" s="57" t="s">
        <v>1141</v>
      </c>
      <c r="C18" s="26" t="s">
        <v>1142</v>
      </c>
    </row>
    <row r="19" spans="1:3" ht="13.5" customHeight="1" x14ac:dyDescent="0.35">
      <c r="A19" s="26" t="s">
        <v>1143</v>
      </c>
      <c r="B19" s="57" t="s">
        <v>1144</v>
      </c>
      <c r="C19" s="26" t="s">
        <v>1145</v>
      </c>
    </row>
    <row r="20" spans="1:3" ht="20.25" customHeight="1" x14ac:dyDescent="0.35">
      <c r="A20" s="26" t="s">
        <v>1146</v>
      </c>
      <c r="B20" s="28" t="s">
        <v>1147</v>
      </c>
      <c r="C20" s="26" t="s">
        <v>1148</v>
      </c>
    </row>
    <row r="21" spans="1:3" ht="20.25" customHeight="1" x14ac:dyDescent="0.35">
      <c r="A21" s="26" t="s">
        <v>1149</v>
      </c>
      <c r="B21" s="28" t="s">
        <v>1150</v>
      </c>
      <c r="C21" s="26" t="s">
        <v>1151</v>
      </c>
    </row>
    <row r="22" spans="1:3" ht="31" customHeight="1" x14ac:dyDescent="0.35">
      <c r="A22" s="26" t="s">
        <v>1152</v>
      </c>
      <c r="B22" s="28" t="s">
        <v>1153</v>
      </c>
      <c r="C22" s="26" t="s">
        <v>1154</v>
      </c>
    </row>
    <row r="23" spans="1:3" ht="26.25" customHeight="1" x14ac:dyDescent="0.35">
      <c r="A23" s="26" t="s">
        <v>1155</v>
      </c>
      <c r="C23" s="26" t="s">
        <v>1156</v>
      </c>
    </row>
    <row r="24" spans="1:3" ht="13.5" customHeight="1" x14ac:dyDescent="0.35">
      <c r="A24" s="26" t="s">
        <v>1157</v>
      </c>
      <c r="C24" s="26" t="s">
        <v>1158</v>
      </c>
    </row>
    <row r="25" spans="1:3" ht="13.5" customHeight="1" x14ac:dyDescent="0.35">
      <c r="A25" s="26" t="s">
        <v>1159</v>
      </c>
      <c r="C25" s="26" t="s">
        <v>1160</v>
      </c>
    </row>
    <row r="26" spans="1:3" ht="27" customHeight="1" x14ac:dyDescent="0.35">
      <c r="A26" s="26" t="s">
        <v>1161</v>
      </c>
    </row>
    <row r="27" spans="1:3" ht="27" customHeight="1" x14ac:dyDescent="0.35">
      <c r="A27" s="26" t="s">
        <v>1162</v>
      </c>
    </row>
    <row r="28" spans="1:3" ht="13.5" customHeight="1" x14ac:dyDescent="0.35">
      <c r="A28" s="26" t="s">
        <v>1163</v>
      </c>
    </row>
    <row r="29" spans="1:3" ht="22.5" customHeight="1" x14ac:dyDescent="0.35">
      <c r="A29" s="26" t="s">
        <v>1164</v>
      </c>
      <c r="C29" s="28"/>
    </row>
    <row r="30" spans="1:3" ht="13.5" customHeight="1" x14ac:dyDescent="0.35">
      <c r="A30" s="26" t="s">
        <v>1165</v>
      </c>
      <c r="B30" s="34"/>
      <c r="C30" s="28"/>
    </row>
    <row r="31" spans="1:3" ht="13.5" customHeight="1" x14ac:dyDescent="0.35">
      <c r="A31" s="26" t="s">
        <v>1166</v>
      </c>
      <c r="B31" s="29"/>
      <c r="C31" s="28"/>
    </row>
    <row r="32" spans="1:3" ht="13.5" customHeight="1" x14ac:dyDescent="0.35">
      <c r="A32" s="26" t="s">
        <v>1167</v>
      </c>
      <c r="B32" s="30"/>
      <c r="C32" s="28"/>
    </row>
    <row r="33" spans="1:3" ht="13.5" customHeight="1" x14ac:dyDescent="0.35">
      <c r="A33" s="26" t="s">
        <v>1168</v>
      </c>
      <c r="B33" s="31"/>
      <c r="C33" s="28"/>
    </row>
    <row r="34" spans="1:3" ht="13.5" customHeight="1" x14ac:dyDescent="0.35">
      <c r="A34" s="26" t="s">
        <v>1169</v>
      </c>
      <c r="B34" s="31"/>
      <c r="C34" s="28"/>
    </row>
    <row r="35" spans="1:3" ht="13.5" customHeight="1" x14ac:dyDescent="0.35">
      <c r="A35" s="26" t="s">
        <v>1170</v>
      </c>
      <c r="B35" s="31"/>
      <c r="C35" s="28"/>
    </row>
    <row r="36" spans="1:3" ht="13.5" customHeight="1" x14ac:dyDescent="0.35">
      <c r="A36" s="26" t="s">
        <v>1171</v>
      </c>
      <c r="B36" s="31"/>
      <c r="C36" s="28"/>
    </row>
    <row r="37" spans="1:3" ht="13.5" customHeight="1" x14ac:dyDescent="0.35">
      <c r="A37" s="26" t="s">
        <v>1172</v>
      </c>
      <c r="B37" s="30"/>
      <c r="C37" s="28"/>
    </row>
    <row r="38" spans="1:3" x14ac:dyDescent="0.35">
      <c r="B38" s="30"/>
      <c r="C38" s="28"/>
    </row>
    <row r="39" spans="1:3" x14ac:dyDescent="0.35">
      <c r="B39" s="31"/>
      <c r="C39" s="28"/>
    </row>
    <row r="40" spans="1:3" x14ac:dyDescent="0.35">
      <c r="B40" s="31"/>
      <c r="C40" s="26"/>
    </row>
    <row r="41" spans="1:3" ht="23.25" customHeight="1" x14ac:dyDescent="0.35">
      <c r="B41" s="31"/>
    </row>
    <row r="42" spans="1:3" ht="23.25" customHeight="1" x14ac:dyDescent="0.35">
      <c r="B42" s="30"/>
    </row>
    <row r="43" spans="1:3" ht="23.25" customHeight="1" x14ac:dyDescent="0.35">
      <c r="B43" s="30"/>
    </row>
    <row r="44" spans="1:3" ht="23.25" customHeight="1" x14ac:dyDescent="0.35">
      <c r="B44" s="30"/>
    </row>
    <row r="45" spans="1:3" ht="23.25" customHeight="1" x14ac:dyDescent="0.35">
      <c r="B45" s="29"/>
    </row>
    <row r="46" spans="1:3" ht="23.25" customHeight="1" x14ac:dyDescent="0.35">
      <c r="B46" s="30"/>
    </row>
    <row r="47" spans="1:3" ht="23.25" customHeight="1" x14ac:dyDescent="0.35">
      <c r="B47" s="30"/>
    </row>
    <row r="48" spans="1:3" ht="23.25" customHeight="1" x14ac:dyDescent="0.35">
      <c r="B48" s="30"/>
    </row>
    <row r="49" spans="2:3" ht="23.25" customHeight="1" x14ac:dyDescent="0.35">
      <c r="B49" s="30"/>
    </row>
    <row r="50" spans="2:3" ht="23.25" customHeight="1" x14ac:dyDescent="0.35">
      <c r="B50" s="30"/>
    </row>
    <row r="51" spans="2:3" x14ac:dyDescent="0.35">
      <c r="B51" s="30"/>
    </row>
    <row r="52" spans="2:3" x14ac:dyDescent="0.35">
      <c r="B52" s="30"/>
    </row>
    <row r="53" spans="2:3" x14ac:dyDescent="0.35">
      <c r="B53" s="30"/>
    </row>
    <row r="54" spans="2:3" x14ac:dyDescent="0.35">
      <c r="B54" s="29"/>
    </row>
    <row r="55" spans="2:3" x14ac:dyDescent="0.35">
      <c r="B55" s="32"/>
    </row>
    <row r="56" spans="2:3" x14ac:dyDescent="0.35">
      <c r="B56" s="32"/>
      <c r="C56" s="29"/>
    </row>
    <row r="57" spans="2:3" x14ac:dyDescent="0.35">
      <c r="B57" s="32"/>
      <c r="C57" s="30"/>
    </row>
    <row r="58" spans="2:3" x14ac:dyDescent="0.35">
      <c r="B58" s="30"/>
      <c r="C58" s="30"/>
    </row>
    <row r="59" spans="2:3" x14ac:dyDescent="0.35">
      <c r="B59" s="32"/>
      <c r="C59" s="30"/>
    </row>
    <row r="60" spans="2:3" x14ac:dyDescent="0.35">
      <c r="B60" s="29"/>
      <c r="C60" s="30"/>
    </row>
    <row r="61" spans="2:3" x14ac:dyDescent="0.35">
      <c r="B61" s="30"/>
      <c r="C61" s="29"/>
    </row>
    <row r="62" spans="2:3" x14ac:dyDescent="0.35">
      <c r="B62" s="30"/>
      <c r="C62" s="30"/>
    </row>
    <row r="63" spans="2:3" x14ac:dyDescent="0.35">
      <c r="B63" s="30"/>
      <c r="C63" s="30"/>
    </row>
    <row r="64" spans="2:3" x14ac:dyDescent="0.35">
      <c r="B64" s="30"/>
      <c r="C64" s="30"/>
    </row>
    <row r="65" spans="2:3" x14ac:dyDescent="0.35">
      <c r="B65" s="30"/>
      <c r="C65" s="30"/>
    </row>
    <row r="66" spans="2:3" x14ac:dyDescent="0.35">
      <c r="B66" s="30"/>
      <c r="C66" s="30"/>
    </row>
    <row r="67" spans="2:3" x14ac:dyDescent="0.35">
      <c r="B67" s="30"/>
      <c r="C67" s="30"/>
    </row>
    <row r="68" spans="2:3" x14ac:dyDescent="0.35">
      <c r="B68" s="30"/>
      <c r="C68" s="30"/>
    </row>
    <row r="69" spans="2:3" x14ac:dyDescent="0.35">
      <c r="B69" s="30"/>
    </row>
    <row r="70" spans="2:3" x14ac:dyDescent="0.35">
      <c r="B70" s="29"/>
    </row>
    <row r="71" spans="2:3" x14ac:dyDescent="0.35">
      <c r="B71" s="30"/>
    </row>
    <row r="72" spans="2:3" x14ac:dyDescent="0.35">
      <c r="B72" s="30"/>
    </row>
    <row r="73" spans="2:3" x14ac:dyDescent="0.35">
      <c r="B73" s="30"/>
    </row>
    <row r="74" spans="2:3" x14ac:dyDescent="0.35">
      <c r="B74" s="30"/>
    </row>
    <row r="75" spans="2:3" x14ac:dyDescent="0.35">
      <c r="B75" s="30"/>
    </row>
    <row r="76" spans="2:3" x14ac:dyDescent="0.35">
      <c r="B76" s="30"/>
    </row>
    <row r="77" spans="2:3" x14ac:dyDescent="0.35">
      <c r="B77" s="30"/>
    </row>
    <row r="78" spans="2:3" x14ac:dyDescent="0.35">
      <c r="B78" s="30"/>
    </row>
    <row r="79" spans="2:3" x14ac:dyDescent="0.35">
      <c r="B79" s="30"/>
    </row>
    <row r="80" spans="2:3" x14ac:dyDescent="0.35">
      <c r="B80" s="33"/>
    </row>
    <row r="81" spans="2:2" x14ac:dyDescent="0.35">
      <c r="B81" s="33"/>
    </row>
    <row r="82" spans="2:2" x14ac:dyDescent="0.35">
      <c r="B82" s="29"/>
    </row>
    <row r="83" spans="2:2" x14ac:dyDescent="0.35">
      <c r="B83" s="30"/>
    </row>
    <row r="84" spans="2:2" x14ac:dyDescent="0.35">
      <c r="B84" s="30"/>
    </row>
    <row r="85" spans="2:2" x14ac:dyDescent="0.35">
      <c r="B85" s="30"/>
    </row>
    <row r="86" spans="2:2" x14ac:dyDescent="0.35">
      <c r="B86" s="30"/>
    </row>
    <row r="87" spans="2:2" x14ac:dyDescent="0.35">
      <c r="B87" s="29"/>
    </row>
    <row r="88" spans="2:2" x14ac:dyDescent="0.35">
      <c r="B88" s="30"/>
    </row>
    <row r="89" spans="2:2" x14ac:dyDescent="0.35">
      <c r="B89" s="30"/>
    </row>
    <row r="90" spans="2:2" x14ac:dyDescent="0.35">
      <c r="B90" s="30"/>
    </row>
    <row r="91" spans="2:2" x14ac:dyDescent="0.35">
      <c r="B91" s="30"/>
    </row>
    <row r="92" spans="2:2" x14ac:dyDescent="0.35">
      <c r="B92" s="30"/>
    </row>
    <row r="93" spans="2:2" x14ac:dyDescent="0.35">
      <c r="B93" s="30"/>
    </row>
    <row r="94" spans="2:2" x14ac:dyDescent="0.35">
      <c r="B94" s="30"/>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9A900"/>
  </sheetPr>
  <dimension ref="A6:BN514"/>
  <sheetViews>
    <sheetView showGridLines="0" tabSelected="1" topLeftCell="A64" zoomScale="50" zoomScaleNormal="50" workbookViewId="0">
      <selection activeCell="K471" sqref="K471:Q471"/>
    </sheetView>
  </sheetViews>
  <sheetFormatPr baseColWidth="10" defaultColWidth="10.81640625" defaultRowHeight="20.5" x14ac:dyDescent="0.4"/>
  <cols>
    <col min="1" max="15" width="4.453125" style="74" customWidth="1"/>
    <col min="16" max="16" width="9" style="74" customWidth="1"/>
    <col min="17" max="21" width="4.453125" style="74" customWidth="1"/>
    <col min="22" max="22" width="8.453125" style="74" customWidth="1"/>
    <col min="23" max="27" width="4.453125" style="74" customWidth="1"/>
    <col min="28" max="28" width="7.54296875" style="74" customWidth="1"/>
    <col min="29" max="64" width="4.453125" style="74" customWidth="1"/>
    <col min="65" max="16384" width="10.81640625" style="74"/>
  </cols>
  <sheetData>
    <row r="6" spans="2:55" ht="30" customHeight="1" x14ac:dyDescent="0.4">
      <c r="B6" s="357" t="s">
        <v>1173</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row>
    <row r="8" spans="2:55" ht="37.5" customHeight="1" x14ac:dyDescent="0.4">
      <c r="B8" s="436" t="s">
        <v>1174</v>
      </c>
      <c r="C8" s="436"/>
      <c r="D8" s="436"/>
      <c r="E8" s="436"/>
      <c r="F8" s="436"/>
      <c r="G8" s="436"/>
      <c r="H8" s="436"/>
      <c r="I8" s="436"/>
      <c r="J8" s="436"/>
      <c r="K8" s="436"/>
      <c r="L8" s="436"/>
      <c r="M8" s="436"/>
      <c r="N8" s="436"/>
      <c r="O8" s="436"/>
      <c r="P8" s="436"/>
      <c r="Q8" s="436"/>
      <c r="T8" s="436" t="s">
        <v>1175</v>
      </c>
      <c r="U8" s="436"/>
      <c r="V8" s="436"/>
      <c r="W8" s="436"/>
      <c r="X8" s="436"/>
      <c r="Y8" s="436"/>
      <c r="Z8" s="436"/>
      <c r="AA8" s="75"/>
      <c r="AB8" s="75"/>
      <c r="AC8" s="436" t="s">
        <v>1176</v>
      </c>
      <c r="AD8" s="436"/>
      <c r="AE8" s="436"/>
      <c r="AF8" s="436"/>
      <c r="AG8" s="436"/>
      <c r="AH8" s="436"/>
      <c r="AI8" s="436"/>
      <c r="AJ8" s="436"/>
      <c r="AK8" s="436"/>
      <c r="AL8" s="436"/>
      <c r="AM8" s="436"/>
      <c r="AN8" s="436"/>
      <c r="AO8" s="436"/>
    </row>
    <row r="9" spans="2:55" x14ac:dyDescent="0.4">
      <c r="B9" s="192" t="s">
        <v>1478</v>
      </c>
      <c r="C9" s="192"/>
      <c r="D9" s="192"/>
      <c r="E9" s="192"/>
      <c r="F9" s="192"/>
      <c r="G9" s="192"/>
      <c r="H9" s="192"/>
      <c r="I9" s="192"/>
      <c r="J9" s="192"/>
      <c r="K9" s="192"/>
      <c r="L9" s="192"/>
      <c r="M9" s="192"/>
      <c r="N9" s="192"/>
      <c r="O9" s="192"/>
      <c r="P9" s="192"/>
      <c r="Q9" s="192"/>
      <c r="T9" s="438" t="s">
        <v>1416</v>
      </c>
      <c r="U9" s="438"/>
      <c r="V9" s="438"/>
      <c r="W9" s="438"/>
      <c r="X9" s="438"/>
      <c r="Y9" s="438"/>
      <c r="Z9" s="438"/>
      <c r="AC9" s="440">
        <v>24485882</v>
      </c>
      <c r="AD9" s="440"/>
      <c r="AE9" s="440"/>
      <c r="AF9" s="440"/>
      <c r="AG9" s="440"/>
      <c r="AH9" s="440"/>
      <c r="AI9" s="440"/>
      <c r="AJ9" s="440"/>
      <c r="AK9" s="440"/>
      <c r="AL9" s="440"/>
      <c r="AM9" s="440"/>
      <c r="AN9" s="440"/>
      <c r="AO9" s="440"/>
    </row>
    <row r="10" spans="2:55" x14ac:dyDescent="0.4">
      <c r="B10" s="437"/>
      <c r="C10" s="437"/>
      <c r="D10" s="437"/>
      <c r="E10" s="437"/>
      <c r="F10" s="437"/>
      <c r="G10" s="437"/>
      <c r="H10" s="437"/>
      <c r="I10" s="437"/>
      <c r="J10" s="437"/>
      <c r="K10" s="437"/>
      <c r="L10" s="437"/>
      <c r="M10" s="437"/>
      <c r="N10" s="437"/>
      <c r="O10" s="437"/>
      <c r="P10" s="437"/>
      <c r="Q10" s="437"/>
      <c r="T10" s="439"/>
      <c r="U10" s="439"/>
      <c r="V10" s="439"/>
      <c r="W10" s="439"/>
      <c r="X10" s="439"/>
      <c r="Y10" s="439"/>
      <c r="Z10" s="439"/>
      <c r="AC10" s="441"/>
      <c r="AD10" s="441"/>
      <c r="AE10" s="441"/>
      <c r="AF10" s="441"/>
      <c r="AG10" s="441"/>
      <c r="AH10" s="441"/>
      <c r="AI10" s="441"/>
      <c r="AJ10" s="441"/>
      <c r="AK10" s="441"/>
      <c r="AL10" s="441"/>
      <c r="AM10" s="441"/>
      <c r="AN10" s="441"/>
      <c r="AO10" s="441"/>
      <c r="BC10" s="74" t="s">
        <v>1177</v>
      </c>
    </row>
    <row r="12" spans="2:55" x14ac:dyDescent="0.4">
      <c r="B12" s="436" t="s">
        <v>1178</v>
      </c>
      <c r="C12" s="436"/>
      <c r="D12" s="436"/>
      <c r="E12" s="436"/>
      <c r="F12" s="436"/>
      <c r="G12" s="436"/>
      <c r="H12" s="436"/>
      <c r="I12" s="436"/>
      <c r="J12" s="436"/>
      <c r="K12" s="436"/>
      <c r="L12" s="436"/>
      <c r="M12" s="436"/>
      <c r="N12" s="436"/>
      <c r="O12" s="436"/>
      <c r="P12" s="436"/>
      <c r="Q12" s="436"/>
      <c r="T12" s="436" t="s">
        <v>1179</v>
      </c>
      <c r="U12" s="436"/>
      <c r="V12" s="436"/>
      <c r="W12" s="436"/>
      <c r="X12" s="436"/>
      <c r="Y12" s="436"/>
      <c r="Z12" s="436"/>
      <c r="AC12" s="436" t="s">
        <v>1180</v>
      </c>
      <c r="AD12" s="436"/>
      <c r="AE12" s="436"/>
      <c r="AF12" s="436"/>
      <c r="AG12" s="436"/>
      <c r="AH12" s="436"/>
      <c r="AI12" s="436"/>
      <c r="AJ12" s="436"/>
      <c r="AK12" s="436"/>
      <c r="AL12" s="436"/>
      <c r="AM12" s="436"/>
      <c r="AN12" s="436"/>
      <c r="AO12" s="436"/>
    </row>
    <row r="13" spans="2:55" x14ac:dyDescent="0.4">
      <c r="B13" s="192" t="s">
        <v>1479</v>
      </c>
      <c r="C13" s="192"/>
      <c r="D13" s="192"/>
      <c r="E13" s="192"/>
      <c r="F13" s="192"/>
      <c r="G13" s="192"/>
      <c r="H13" s="192"/>
      <c r="I13" s="192"/>
      <c r="J13" s="192"/>
      <c r="K13" s="192"/>
      <c r="L13" s="192"/>
      <c r="M13" s="192"/>
      <c r="N13" s="192"/>
      <c r="O13" s="192"/>
      <c r="P13" s="192"/>
      <c r="Q13" s="192"/>
      <c r="T13" s="438" t="s">
        <v>29</v>
      </c>
      <c r="U13" s="438"/>
      <c r="V13" s="438"/>
      <c r="W13" s="438"/>
      <c r="X13" s="438"/>
      <c r="Y13" s="438"/>
      <c r="Z13" s="438"/>
      <c r="AC13" s="192" t="s">
        <v>205</v>
      </c>
      <c r="AD13" s="192"/>
      <c r="AE13" s="192"/>
      <c r="AF13" s="192"/>
      <c r="AG13" s="192"/>
      <c r="AH13" s="192"/>
      <c r="AI13" s="192"/>
      <c r="AJ13" s="192"/>
      <c r="AK13" s="192"/>
      <c r="AL13" s="192"/>
      <c r="AM13" s="192"/>
      <c r="AN13" s="192"/>
      <c r="AO13" s="192"/>
    </row>
    <row r="14" spans="2:55" x14ac:dyDescent="0.4">
      <c r="B14" s="437"/>
      <c r="C14" s="437"/>
      <c r="D14" s="437"/>
      <c r="E14" s="437"/>
      <c r="F14" s="437"/>
      <c r="G14" s="437"/>
      <c r="H14" s="437"/>
      <c r="I14" s="437"/>
      <c r="J14" s="437"/>
      <c r="K14" s="437"/>
      <c r="L14" s="437"/>
      <c r="M14" s="437"/>
      <c r="N14" s="437"/>
      <c r="O14" s="437"/>
      <c r="P14" s="437"/>
      <c r="Q14" s="437"/>
      <c r="T14" s="439"/>
      <c r="U14" s="439"/>
      <c r="V14" s="439"/>
      <c r="W14" s="439"/>
      <c r="X14" s="439"/>
      <c r="Y14" s="439"/>
      <c r="Z14" s="439"/>
      <c r="AC14" s="437"/>
      <c r="AD14" s="437"/>
      <c r="AE14" s="437"/>
      <c r="AF14" s="437"/>
      <c r="AG14" s="437"/>
      <c r="AH14" s="437"/>
      <c r="AI14" s="437"/>
      <c r="AJ14" s="437"/>
      <c r="AK14" s="437"/>
      <c r="AL14" s="437"/>
      <c r="AM14" s="437"/>
      <c r="AN14" s="437"/>
      <c r="AO14" s="437"/>
    </row>
    <row r="16" spans="2:55" ht="20.5" customHeight="1" x14ac:dyDescent="0.4">
      <c r="B16" s="436" t="s">
        <v>1181</v>
      </c>
      <c r="C16" s="436"/>
      <c r="D16" s="436"/>
      <c r="E16" s="436"/>
      <c r="F16" s="436"/>
      <c r="G16" s="436"/>
      <c r="H16" s="436"/>
      <c r="I16" s="436"/>
      <c r="J16" s="436"/>
      <c r="K16" s="436"/>
      <c r="L16" s="436"/>
      <c r="M16" s="436"/>
      <c r="N16" s="436"/>
      <c r="O16" s="436"/>
      <c r="P16" s="436"/>
      <c r="Q16" s="436"/>
      <c r="R16" s="75"/>
      <c r="S16" s="75"/>
      <c r="T16" s="436" t="s">
        <v>1182</v>
      </c>
      <c r="U16" s="436"/>
      <c r="V16" s="436"/>
      <c r="W16" s="436"/>
      <c r="X16" s="436"/>
      <c r="Y16" s="436"/>
      <c r="Z16" s="436"/>
      <c r="AA16" s="436"/>
      <c r="AB16" s="436"/>
      <c r="AC16" s="436"/>
      <c r="AD16" s="436"/>
      <c r="AE16" s="436"/>
      <c r="AF16" s="436"/>
      <c r="AG16" s="436"/>
      <c r="AH16" s="436"/>
      <c r="AI16" s="436"/>
      <c r="AJ16" s="436"/>
      <c r="AK16" s="436"/>
      <c r="AL16" s="436"/>
      <c r="AM16" s="436"/>
      <c r="AN16" s="436"/>
      <c r="AO16" s="436"/>
    </row>
    <row r="17" spans="1:42" s="78" customFormat="1" ht="29.25" customHeight="1" x14ac:dyDescent="0.35">
      <c r="B17" s="442" t="s">
        <v>1063</v>
      </c>
      <c r="C17" s="442"/>
      <c r="D17" s="442"/>
      <c r="E17" s="442"/>
      <c r="F17" s="442"/>
      <c r="G17" s="442"/>
      <c r="H17" s="442"/>
      <c r="I17" s="442"/>
      <c r="J17" s="442"/>
      <c r="K17" s="442"/>
      <c r="L17" s="442"/>
      <c r="M17" s="442"/>
      <c r="N17" s="442"/>
      <c r="O17" s="442"/>
      <c r="P17" s="442"/>
      <c r="Q17" s="442"/>
      <c r="R17" s="79"/>
      <c r="S17" s="79"/>
      <c r="T17" s="442" t="s">
        <v>1126</v>
      </c>
      <c r="U17" s="442"/>
      <c r="V17" s="442"/>
      <c r="W17" s="442"/>
      <c r="X17" s="442"/>
      <c r="Y17" s="442"/>
      <c r="Z17" s="442"/>
      <c r="AA17" s="442"/>
      <c r="AB17" s="442"/>
      <c r="AC17" s="442"/>
      <c r="AD17" s="442"/>
      <c r="AE17" s="442"/>
      <c r="AF17" s="442"/>
      <c r="AG17" s="442"/>
      <c r="AH17" s="442"/>
      <c r="AI17" s="442"/>
      <c r="AJ17" s="442"/>
      <c r="AK17" s="442"/>
      <c r="AL17" s="442"/>
      <c r="AM17" s="442"/>
      <c r="AN17" s="442"/>
      <c r="AO17" s="442"/>
    </row>
    <row r="18" spans="1:42" s="78" customFormat="1" ht="29.25" customHeight="1" x14ac:dyDescent="0.35">
      <c r="B18" s="442"/>
      <c r="C18" s="442"/>
      <c r="D18" s="442"/>
      <c r="E18" s="442"/>
      <c r="F18" s="442"/>
      <c r="G18" s="442"/>
      <c r="H18" s="442"/>
      <c r="I18" s="442"/>
      <c r="J18" s="442"/>
      <c r="K18" s="442"/>
      <c r="L18" s="442"/>
      <c r="M18" s="442"/>
      <c r="N18" s="442"/>
      <c r="O18" s="442"/>
      <c r="P18" s="442"/>
      <c r="Q18" s="442"/>
      <c r="R18" s="79"/>
      <c r="S18" s="79"/>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row>
    <row r="20" spans="1:42" ht="30.75" customHeight="1" x14ac:dyDescent="0.4">
      <c r="B20" s="436" t="s">
        <v>1183</v>
      </c>
      <c r="C20" s="436"/>
      <c r="D20" s="436"/>
      <c r="E20" s="436"/>
      <c r="F20" s="436"/>
      <c r="G20" s="436"/>
      <c r="H20" s="436"/>
      <c r="I20" s="436"/>
      <c r="J20" s="436"/>
      <c r="K20" s="436"/>
      <c r="L20" s="436"/>
      <c r="M20" s="436"/>
      <c r="N20" s="436"/>
      <c r="O20" s="436"/>
      <c r="P20" s="436"/>
      <c r="Q20" s="436"/>
      <c r="R20" s="437" t="s">
        <v>1438</v>
      </c>
      <c r="S20" s="437"/>
      <c r="T20" s="437"/>
      <c r="U20" s="436" t="s">
        <v>1184</v>
      </c>
      <c r="V20" s="436"/>
      <c r="W20" s="436"/>
      <c r="X20" s="436"/>
      <c r="Y20" s="436"/>
      <c r="Z20" s="436"/>
      <c r="AA20" s="436"/>
      <c r="AB20" s="436"/>
      <c r="AC20" s="436"/>
      <c r="AD20" s="436"/>
      <c r="AE20" s="436"/>
      <c r="AF20" s="436"/>
      <c r="AG20" s="436"/>
      <c r="AH20" s="436"/>
      <c r="AI20" s="436"/>
      <c r="AJ20" s="436"/>
      <c r="AK20" s="436"/>
      <c r="AL20" s="436"/>
      <c r="AM20" s="436"/>
      <c r="AN20" s="437" t="s">
        <v>1525</v>
      </c>
      <c r="AO20" s="437"/>
      <c r="AP20" s="437"/>
    </row>
    <row r="22" spans="1:42" s="80" customFormat="1" ht="31.5" customHeight="1" x14ac:dyDescent="0.4">
      <c r="A22" s="244" t="s">
        <v>1185</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row>
    <row r="23" spans="1:42" s="80" customFormat="1" ht="31.5" customHeight="1" x14ac:dyDescent="0.4">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row>
    <row r="24" spans="1:42" s="80" customFormat="1" ht="31.5" customHeight="1" x14ac:dyDescent="0.4">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row>
    <row r="39" spans="1:44" ht="22.5" x14ac:dyDescent="0.45">
      <c r="A39" s="81" t="s">
        <v>1186</v>
      </c>
      <c r="B39" s="81"/>
      <c r="C39" s="81"/>
      <c r="D39" s="81"/>
      <c r="E39" s="81"/>
      <c r="F39" s="81"/>
      <c r="G39" s="81"/>
      <c r="H39" s="81"/>
      <c r="I39" s="81"/>
      <c r="J39" s="81"/>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row>
    <row r="40" spans="1:44" ht="27.75" customHeight="1" x14ac:dyDescent="0.4">
      <c r="A40" s="443" t="s">
        <v>1187</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3"/>
      <c r="AK40" s="443"/>
      <c r="AL40" s="443"/>
      <c r="AM40" s="443"/>
      <c r="AN40" s="443"/>
      <c r="AO40" s="443"/>
      <c r="AP40" s="443"/>
      <c r="AQ40" s="443"/>
      <c r="AR40" s="443"/>
    </row>
    <row r="41" spans="1:44" ht="27.75" customHeight="1" x14ac:dyDescent="0.4">
      <c r="A41" s="443"/>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3"/>
      <c r="AK41" s="443"/>
      <c r="AL41" s="443"/>
      <c r="AM41" s="443"/>
      <c r="AN41" s="443"/>
      <c r="AO41" s="443"/>
      <c r="AP41" s="443"/>
      <c r="AQ41" s="443"/>
      <c r="AR41" s="443"/>
    </row>
    <row r="42" spans="1:44" ht="42" customHeight="1" x14ac:dyDescent="0.4">
      <c r="A42" s="443"/>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c r="AK42" s="443"/>
      <c r="AL42" s="443"/>
      <c r="AM42" s="443"/>
      <c r="AN42" s="443"/>
      <c r="AO42" s="443"/>
      <c r="AP42" s="443"/>
      <c r="AQ42" s="443"/>
      <c r="AR42" s="443"/>
    </row>
    <row r="43" spans="1:44" ht="29.15" customHeight="1" x14ac:dyDescent="0.4">
      <c r="A43" s="271" t="s">
        <v>1188</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1"/>
      <c r="AL43" s="271"/>
      <c r="AM43" s="271"/>
      <c r="AN43" s="271"/>
      <c r="AO43" s="271"/>
    </row>
    <row r="44" spans="1:44" s="84" customFormat="1" ht="13.5" customHeight="1" x14ac:dyDescent="0.4">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4" ht="26.25" customHeight="1" x14ac:dyDescent="0.4">
      <c r="A45" s="244" t="s">
        <v>1189</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row>
    <row r="46" spans="1:44" ht="48" customHeight="1" x14ac:dyDescent="0.4">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row>
    <row r="47" spans="1:44" x14ac:dyDescent="0.4">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row>
    <row r="48" spans="1:44" ht="20.5" customHeight="1" x14ac:dyDescent="0.4">
      <c r="A48" s="447" t="s">
        <v>1190</v>
      </c>
      <c r="B48" s="448"/>
      <c r="C48" s="448"/>
      <c r="D48" s="448"/>
      <c r="E48" s="448"/>
      <c r="F48" s="448"/>
      <c r="G48" s="448"/>
      <c r="H48" s="448"/>
      <c r="I48" s="448"/>
      <c r="J48" s="448"/>
      <c r="K48" s="448"/>
      <c r="L48" s="448"/>
      <c r="M48" s="448"/>
      <c r="N48" s="448"/>
      <c r="O48" s="448"/>
      <c r="P48" s="448"/>
      <c r="Q48" s="448"/>
      <c r="R48" s="449"/>
      <c r="S48" s="455" t="s">
        <v>1191</v>
      </c>
      <c r="T48" s="456"/>
      <c r="U48" s="456"/>
      <c r="V48" s="456"/>
      <c r="W48" s="456"/>
      <c r="X48" s="456"/>
      <c r="Y48" s="456"/>
      <c r="Z48" s="456"/>
      <c r="AA48" s="456"/>
      <c r="AB48" s="456"/>
      <c r="AC48" s="456"/>
      <c r="AD48" s="456"/>
      <c r="AE48" s="456"/>
      <c r="AF48" s="456"/>
      <c r="AG48" s="456"/>
      <c r="AH48" s="456"/>
      <c r="AI48" s="456"/>
      <c r="AJ48" s="457"/>
      <c r="AK48" s="86"/>
      <c r="AL48" s="86"/>
      <c r="AM48" s="86"/>
      <c r="AN48" s="86"/>
    </row>
    <row r="49" spans="1:41" x14ac:dyDescent="0.4">
      <c r="A49" s="450"/>
      <c r="B49" s="244"/>
      <c r="C49" s="244"/>
      <c r="D49" s="244"/>
      <c r="E49" s="244"/>
      <c r="F49" s="244"/>
      <c r="G49" s="244"/>
      <c r="H49" s="244"/>
      <c r="I49" s="244"/>
      <c r="J49" s="244"/>
      <c r="K49" s="244"/>
      <c r="L49" s="244"/>
      <c r="M49" s="244"/>
      <c r="N49" s="244"/>
      <c r="O49" s="244"/>
      <c r="P49" s="244"/>
      <c r="Q49" s="244"/>
      <c r="R49" s="451"/>
      <c r="S49" s="458"/>
      <c r="T49" s="443"/>
      <c r="U49" s="443"/>
      <c r="V49" s="443"/>
      <c r="W49" s="443"/>
      <c r="X49" s="443"/>
      <c r="Y49" s="443"/>
      <c r="Z49" s="443"/>
      <c r="AA49" s="443"/>
      <c r="AB49" s="443"/>
      <c r="AC49" s="443"/>
      <c r="AD49" s="443"/>
      <c r="AE49" s="443"/>
      <c r="AF49" s="443"/>
      <c r="AG49" s="443"/>
      <c r="AH49" s="443"/>
      <c r="AI49" s="443"/>
      <c r="AJ49" s="459"/>
      <c r="AK49" s="86"/>
      <c r="AL49" s="86"/>
      <c r="AM49" s="86"/>
      <c r="AN49" s="86"/>
    </row>
    <row r="50" spans="1:41" ht="96" customHeight="1" x14ac:dyDescent="0.4">
      <c r="A50" s="452"/>
      <c r="B50" s="453"/>
      <c r="C50" s="453"/>
      <c r="D50" s="453"/>
      <c r="E50" s="453"/>
      <c r="F50" s="453"/>
      <c r="G50" s="453"/>
      <c r="H50" s="453"/>
      <c r="I50" s="453"/>
      <c r="J50" s="453"/>
      <c r="K50" s="453"/>
      <c r="L50" s="453"/>
      <c r="M50" s="453"/>
      <c r="N50" s="453"/>
      <c r="O50" s="453"/>
      <c r="P50" s="453"/>
      <c r="Q50" s="453"/>
      <c r="R50" s="454"/>
      <c r="S50" s="460"/>
      <c r="T50" s="461"/>
      <c r="U50" s="461"/>
      <c r="V50" s="461"/>
      <c r="W50" s="461"/>
      <c r="X50" s="461"/>
      <c r="Y50" s="461"/>
      <c r="Z50" s="461"/>
      <c r="AA50" s="461"/>
      <c r="AB50" s="461"/>
      <c r="AC50" s="461"/>
      <c r="AD50" s="461"/>
      <c r="AE50" s="461"/>
      <c r="AF50" s="461"/>
      <c r="AG50" s="461"/>
      <c r="AH50" s="461"/>
      <c r="AI50" s="461"/>
      <c r="AJ50" s="462"/>
      <c r="AK50" s="86"/>
      <c r="AL50" s="86"/>
      <c r="AM50" s="86"/>
      <c r="AN50" s="86"/>
    </row>
    <row r="51" spans="1:41" ht="22.5" x14ac:dyDescent="0.45">
      <c r="A51" s="173" t="s">
        <v>1192</v>
      </c>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5"/>
    </row>
    <row r="52" spans="1:41" ht="96" customHeight="1" x14ac:dyDescent="0.4">
      <c r="A52" s="423" t="s">
        <v>1480</v>
      </c>
      <c r="B52" s="424"/>
      <c r="C52" s="424"/>
      <c r="D52" s="424"/>
      <c r="E52" s="424"/>
      <c r="F52" s="424"/>
      <c r="G52" s="424"/>
      <c r="H52" s="424"/>
      <c r="I52" s="424"/>
      <c r="J52" s="424"/>
      <c r="K52" s="424"/>
      <c r="L52" s="424"/>
      <c r="M52" s="424"/>
      <c r="N52" s="424"/>
      <c r="O52" s="424"/>
      <c r="P52" s="424"/>
      <c r="Q52" s="424"/>
      <c r="R52" s="425"/>
      <c r="S52" s="423" t="s">
        <v>1481</v>
      </c>
      <c r="T52" s="424"/>
      <c r="U52" s="424"/>
      <c r="V52" s="424"/>
      <c r="W52" s="424"/>
      <c r="X52" s="424"/>
      <c r="Y52" s="424"/>
      <c r="Z52" s="424"/>
      <c r="AA52" s="424"/>
      <c r="AB52" s="424"/>
      <c r="AC52" s="424"/>
      <c r="AD52" s="424"/>
      <c r="AE52" s="424"/>
      <c r="AF52" s="424"/>
      <c r="AG52" s="424"/>
      <c r="AH52" s="424"/>
      <c r="AI52" s="424"/>
      <c r="AJ52" s="425"/>
      <c r="AK52" s="86"/>
      <c r="AL52" s="86"/>
      <c r="AM52" s="86"/>
      <c r="AN52" s="86"/>
    </row>
    <row r="53" spans="1:41" ht="98.25" customHeight="1" x14ac:dyDescent="0.4">
      <c r="A53" s="426"/>
      <c r="B53" s="427"/>
      <c r="C53" s="427"/>
      <c r="D53" s="427"/>
      <c r="E53" s="427"/>
      <c r="F53" s="427"/>
      <c r="G53" s="427"/>
      <c r="H53" s="427"/>
      <c r="I53" s="427"/>
      <c r="J53" s="427"/>
      <c r="K53" s="427"/>
      <c r="L53" s="427"/>
      <c r="M53" s="427"/>
      <c r="N53" s="427"/>
      <c r="O53" s="427"/>
      <c r="P53" s="427"/>
      <c r="Q53" s="427"/>
      <c r="R53" s="428"/>
      <c r="S53" s="426"/>
      <c r="T53" s="427"/>
      <c r="U53" s="427"/>
      <c r="V53" s="427"/>
      <c r="W53" s="427"/>
      <c r="X53" s="427"/>
      <c r="Y53" s="427"/>
      <c r="Z53" s="427"/>
      <c r="AA53" s="427"/>
      <c r="AB53" s="427"/>
      <c r="AC53" s="427"/>
      <c r="AD53" s="427"/>
      <c r="AE53" s="427"/>
      <c r="AF53" s="427"/>
      <c r="AG53" s="427"/>
      <c r="AH53" s="427"/>
      <c r="AI53" s="427"/>
      <c r="AJ53" s="428"/>
      <c r="AK53" s="86"/>
      <c r="AL53" s="86"/>
      <c r="AM53" s="86"/>
      <c r="AN53" s="86"/>
    </row>
    <row r="54" spans="1:41" ht="57.75" customHeight="1" x14ac:dyDescent="0.4">
      <c r="A54" s="426"/>
      <c r="B54" s="427"/>
      <c r="C54" s="427"/>
      <c r="D54" s="427"/>
      <c r="E54" s="427"/>
      <c r="F54" s="427"/>
      <c r="G54" s="427"/>
      <c r="H54" s="427"/>
      <c r="I54" s="427"/>
      <c r="J54" s="427"/>
      <c r="K54" s="427"/>
      <c r="L54" s="427"/>
      <c r="M54" s="427"/>
      <c r="N54" s="427"/>
      <c r="O54" s="427"/>
      <c r="P54" s="427"/>
      <c r="Q54" s="427"/>
      <c r="R54" s="428"/>
      <c r="S54" s="426"/>
      <c r="T54" s="427"/>
      <c r="U54" s="427"/>
      <c r="V54" s="427"/>
      <c r="W54" s="427"/>
      <c r="X54" s="427"/>
      <c r="Y54" s="427"/>
      <c r="Z54" s="427"/>
      <c r="AA54" s="427"/>
      <c r="AB54" s="427"/>
      <c r="AC54" s="427"/>
      <c r="AD54" s="427"/>
      <c r="AE54" s="427"/>
      <c r="AF54" s="427"/>
      <c r="AG54" s="427"/>
      <c r="AH54" s="427"/>
      <c r="AI54" s="427"/>
      <c r="AJ54" s="428"/>
      <c r="AK54" s="86"/>
      <c r="AL54" s="86"/>
      <c r="AM54" s="86"/>
      <c r="AN54" s="86"/>
    </row>
    <row r="55" spans="1:41" ht="85.5" customHeight="1" x14ac:dyDescent="0.4">
      <c r="A55" s="426"/>
      <c r="B55" s="427"/>
      <c r="C55" s="427"/>
      <c r="D55" s="427"/>
      <c r="E55" s="427"/>
      <c r="F55" s="427"/>
      <c r="G55" s="427"/>
      <c r="H55" s="427"/>
      <c r="I55" s="427"/>
      <c r="J55" s="427"/>
      <c r="K55" s="427"/>
      <c r="L55" s="427"/>
      <c r="M55" s="427"/>
      <c r="N55" s="427"/>
      <c r="O55" s="427"/>
      <c r="P55" s="427"/>
      <c r="Q55" s="427"/>
      <c r="R55" s="428"/>
      <c r="S55" s="426"/>
      <c r="T55" s="427"/>
      <c r="U55" s="427"/>
      <c r="V55" s="427"/>
      <c r="W55" s="427"/>
      <c r="X55" s="427"/>
      <c r="Y55" s="427"/>
      <c r="Z55" s="427"/>
      <c r="AA55" s="427"/>
      <c r="AB55" s="427"/>
      <c r="AC55" s="427"/>
      <c r="AD55" s="427"/>
      <c r="AE55" s="427"/>
      <c r="AF55" s="427"/>
      <c r="AG55" s="427"/>
      <c r="AH55" s="427"/>
      <c r="AI55" s="427"/>
      <c r="AJ55" s="428"/>
      <c r="AK55" s="86"/>
      <c r="AL55" s="86"/>
      <c r="AM55" s="86"/>
      <c r="AN55" s="86"/>
    </row>
    <row r="56" spans="1:41" ht="92.25" customHeight="1" x14ac:dyDescent="0.4">
      <c r="A56" s="426"/>
      <c r="B56" s="427"/>
      <c r="C56" s="427"/>
      <c r="D56" s="427"/>
      <c r="E56" s="427"/>
      <c r="F56" s="427"/>
      <c r="G56" s="427"/>
      <c r="H56" s="427"/>
      <c r="I56" s="427"/>
      <c r="J56" s="427"/>
      <c r="K56" s="427"/>
      <c r="L56" s="427"/>
      <c r="M56" s="427"/>
      <c r="N56" s="427"/>
      <c r="O56" s="427"/>
      <c r="P56" s="427"/>
      <c r="Q56" s="427"/>
      <c r="R56" s="428"/>
      <c r="S56" s="426"/>
      <c r="T56" s="427"/>
      <c r="U56" s="427"/>
      <c r="V56" s="427"/>
      <c r="W56" s="427"/>
      <c r="X56" s="427"/>
      <c r="Y56" s="427"/>
      <c r="Z56" s="427"/>
      <c r="AA56" s="427"/>
      <c r="AB56" s="427"/>
      <c r="AC56" s="427"/>
      <c r="AD56" s="427"/>
      <c r="AE56" s="427"/>
      <c r="AF56" s="427"/>
      <c r="AG56" s="427"/>
      <c r="AH56" s="427"/>
      <c r="AI56" s="427"/>
      <c r="AJ56" s="428"/>
      <c r="AK56" s="86"/>
      <c r="AL56" s="86"/>
      <c r="AM56" s="86"/>
      <c r="AN56" s="86"/>
    </row>
    <row r="57" spans="1:41" ht="22.5" x14ac:dyDescent="0.45">
      <c r="A57" s="173" t="s">
        <v>1193</v>
      </c>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5"/>
      <c r="AN57" s="84"/>
    </row>
    <row r="58" spans="1:41" ht="76.5" customHeight="1" x14ac:dyDescent="0.4">
      <c r="A58" s="426" t="s">
        <v>1484</v>
      </c>
      <c r="B58" s="427"/>
      <c r="C58" s="427"/>
      <c r="D58" s="427"/>
      <c r="E58" s="427"/>
      <c r="F58" s="427"/>
      <c r="G58" s="427"/>
      <c r="H58" s="427"/>
      <c r="I58" s="427"/>
      <c r="J58" s="427"/>
      <c r="K58" s="427"/>
      <c r="L58" s="427"/>
      <c r="M58" s="427"/>
      <c r="N58" s="427"/>
      <c r="O58" s="427"/>
      <c r="P58" s="427"/>
      <c r="Q58" s="427"/>
      <c r="R58" s="428"/>
      <c r="S58" s="426" t="s">
        <v>1482</v>
      </c>
      <c r="T58" s="427"/>
      <c r="U58" s="427"/>
      <c r="V58" s="427"/>
      <c r="W58" s="427"/>
      <c r="X58" s="427"/>
      <c r="Y58" s="427"/>
      <c r="Z58" s="427"/>
      <c r="AA58" s="427"/>
      <c r="AB58" s="427"/>
      <c r="AC58" s="427"/>
      <c r="AD58" s="427"/>
      <c r="AE58" s="427"/>
      <c r="AF58" s="427"/>
      <c r="AG58" s="427"/>
      <c r="AH58" s="427"/>
      <c r="AI58" s="427"/>
      <c r="AJ58" s="428"/>
      <c r="AK58" s="86"/>
      <c r="AL58" s="86"/>
      <c r="AM58" s="86"/>
      <c r="AN58" s="86"/>
    </row>
    <row r="59" spans="1:41" ht="74.25" customHeight="1" x14ac:dyDescent="0.4">
      <c r="A59" s="426"/>
      <c r="B59" s="427"/>
      <c r="C59" s="427"/>
      <c r="D59" s="427"/>
      <c r="E59" s="427"/>
      <c r="F59" s="427"/>
      <c r="G59" s="427"/>
      <c r="H59" s="427"/>
      <c r="I59" s="427"/>
      <c r="J59" s="427"/>
      <c r="K59" s="427"/>
      <c r="L59" s="427"/>
      <c r="M59" s="427"/>
      <c r="N59" s="427"/>
      <c r="O59" s="427"/>
      <c r="P59" s="427"/>
      <c r="Q59" s="427"/>
      <c r="R59" s="428"/>
      <c r="S59" s="426"/>
      <c r="T59" s="427"/>
      <c r="U59" s="427"/>
      <c r="V59" s="427"/>
      <c r="W59" s="427"/>
      <c r="X59" s="427"/>
      <c r="Y59" s="427"/>
      <c r="Z59" s="427"/>
      <c r="AA59" s="427"/>
      <c r="AB59" s="427"/>
      <c r="AC59" s="427"/>
      <c r="AD59" s="427"/>
      <c r="AE59" s="427"/>
      <c r="AF59" s="427"/>
      <c r="AG59" s="427"/>
      <c r="AH59" s="427"/>
      <c r="AI59" s="427"/>
      <c r="AJ59" s="428"/>
      <c r="AK59" s="86"/>
      <c r="AL59" s="86"/>
      <c r="AM59" s="86"/>
      <c r="AN59" s="86"/>
    </row>
    <row r="60" spans="1:41" ht="66" customHeight="1" x14ac:dyDescent="0.4">
      <c r="A60" s="426"/>
      <c r="B60" s="427"/>
      <c r="C60" s="427"/>
      <c r="D60" s="427"/>
      <c r="E60" s="427"/>
      <c r="F60" s="427"/>
      <c r="G60" s="427"/>
      <c r="H60" s="427"/>
      <c r="I60" s="427"/>
      <c r="J60" s="427"/>
      <c r="K60" s="427"/>
      <c r="L60" s="427"/>
      <c r="M60" s="427"/>
      <c r="N60" s="427"/>
      <c r="O60" s="427"/>
      <c r="P60" s="427"/>
      <c r="Q60" s="427"/>
      <c r="R60" s="428"/>
      <c r="S60" s="426"/>
      <c r="T60" s="427"/>
      <c r="U60" s="427"/>
      <c r="V60" s="427"/>
      <c r="W60" s="427"/>
      <c r="X60" s="427"/>
      <c r="Y60" s="427"/>
      <c r="Z60" s="427"/>
      <c r="AA60" s="427"/>
      <c r="AB60" s="427"/>
      <c r="AC60" s="427"/>
      <c r="AD60" s="427"/>
      <c r="AE60" s="427"/>
      <c r="AF60" s="427"/>
      <c r="AG60" s="427"/>
      <c r="AH60" s="427"/>
      <c r="AI60" s="427"/>
      <c r="AJ60" s="428"/>
      <c r="AK60" s="86"/>
      <c r="AL60" s="86"/>
      <c r="AM60" s="86"/>
      <c r="AN60" s="86"/>
    </row>
    <row r="61" spans="1:41" ht="63" customHeight="1" x14ac:dyDescent="0.4">
      <c r="A61" s="426"/>
      <c r="B61" s="427"/>
      <c r="C61" s="427"/>
      <c r="D61" s="427"/>
      <c r="E61" s="427"/>
      <c r="F61" s="427"/>
      <c r="G61" s="427"/>
      <c r="H61" s="427"/>
      <c r="I61" s="427"/>
      <c r="J61" s="427"/>
      <c r="K61" s="427"/>
      <c r="L61" s="427"/>
      <c r="M61" s="427"/>
      <c r="N61" s="427"/>
      <c r="O61" s="427"/>
      <c r="P61" s="427"/>
      <c r="Q61" s="427"/>
      <c r="R61" s="428"/>
      <c r="S61" s="426"/>
      <c r="T61" s="427"/>
      <c r="U61" s="427"/>
      <c r="V61" s="427"/>
      <c r="W61" s="427"/>
      <c r="X61" s="427"/>
      <c r="Y61" s="427"/>
      <c r="Z61" s="427"/>
      <c r="AA61" s="427"/>
      <c r="AB61" s="427"/>
      <c r="AC61" s="427"/>
      <c r="AD61" s="427"/>
      <c r="AE61" s="427"/>
      <c r="AF61" s="427"/>
      <c r="AG61" s="427"/>
      <c r="AH61" s="427"/>
      <c r="AI61" s="427"/>
      <c r="AJ61" s="428"/>
      <c r="AK61" s="86"/>
      <c r="AL61" s="86"/>
      <c r="AM61" s="86"/>
      <c r="AN61" s="86"/>
    </row>
    <row r="62" spans="1:41" ht="71.25" customHeight="1" x14ac:dyDescent="0.4">
      <c r="A62" s="426"/>
      <c r="B62" s="427"/>
      <c r="C62" s="427"/>
      <c r="D62" s="427"/>
      <c r="E62" s="427"/>
      <c r="F62" s="427"/>
      <c r="G62" s="427"/>
      <c r="H62" s="427"/>
      <c r="I62" s="427"/>
      <c r="J62" s="427"/>
      <c r="K62" s="427"/>
      <c r="L62" s="427"/>
      <c r="M62" s="427"/>
      <c r="N62" s="427"/>
      <c r="O62" s="427"/>
      <c r="P62" s="427"/>
      <c r="Q62" s="427"/>
      <c r="R62" s="428"/>
      <c r="S62" s="426"/>
      <c r="T62" s="427"/>
      <c r="U62" s="427"/>
      <c r="V62" s="427"/>
      <c r="W62" s="427"/>
      <c r="X62" s="427"/>
      <c r="Y62" s="427"/>
      <c r="Z62" s="427"/>
      <c r="AA62" s="427"/>
      <c r="AB62" s="427"/>
      <c r="AC62" s="427"/>
      <c r="AD62" s="427"/>
      <c r="AE62" s="427"/>
      <c r="AF62" s="427"/>
      <c r="AG62" s="427"/>
      <c r="AH62" s="427"/>
      <c r="AI62" s="427"/>
      <c r="AJ62" s="428"/>
      <c r="AK62" s="86"/>
      <c r="AL62" s="86"/>
      <c r="AM62" s="86"/>
      <c r="AN62" s="86"/>
    </row>
    <row r="63" spans="1:41" ht="30.75" customHeight="1" x14ac:dyDescent="0.4">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86"/>
      <c r="AL63" s="86"/>
      <c r="AM63" s="86"/>
      <c r="AN63" s="86"/>
    </row>
    <row r="64" spans="1:41" ht="30" customHeight="1" x14ac:dyDescent="0.4">
      <c r="A64" s="270" t="s">
        <v>1194</v>
      </c>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0"/>
      <c r="AL64" s="270"/>
      <c r="AM64" s="270"/>
      <c r="AN64" s="270"/>
      <c r="AO64" s="270"/>
    </row>
    <row r="65" spans="1:41" ht="38.25" customHeight="1" x14ac:dyDescent="0.4">
      <c r="A65" s="244" t="s">
        <v>1195</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row>
    <row r="66" spans="1:41" ht="38.25" customHeight="1" x14ac:dyDescent="0.4">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row>
    <row r="67" spans="1:41" x14ac:dyDescent="0.4">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row>
    <row r="68" spans="1:41" x14ac:dyDescent="0.4">
      <c r="A68" s="423" t="s">
        <v>1483</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row>
    <row r="69" spans="1:41" x14ac:dyDescent="0.4">
      <c r="A69" s="426"/>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8"/>
    </row>
    <row r="70" spans="1:41" x14ac:dyDescent="0.4">
      <c r="A70" s="426"/>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8"/>
    </row>
    <row r="71" spans="1:41" x14ac:dyDescent="0.4">
      <c r="A71" s="426"/>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8"/>
    </row>
    <row r="72" spans="1:41" x14ac:dyDescent="0.4">
      <c r="A72" s="426"/>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row>
    <row r="73" spans="1:41" x14ac:dyDescent="0.4">
      <c r="A73" s="426"/>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8"/>
    </row>
    <row r="74" spans="1:41" x14ac:dyDescent="0.4">
      <c r="A74" s="426"/>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8"/>
    </row>
    <row r="75" spans="1:41" x14ac:dyDescent="0.4">
      <c r="A75" s="426"/>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row>
    <row r="76" spans="1:41" x14ac:dyDescent="0.4">
      <c r="A76" s="426"/>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8"/>
    </row>
    <row r="77" spans="1:41" x14ac:dyDescent="0.4">
      <c r="A77" s="426"/>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8"/>
    </row>
    <row r="78" spans="1:41" x14ac:dyDescent="0.4">
      <c r="A78" s="444"/>
      <c r="B78" s="445"/>
      <c r="C78" s="445"/>
      <c r="D78" s="445"/>
      <c r="E78" s="445"/>
      <c r="F78" s="445"/>
      <c r="G78" s="445"/>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6"/>
    </row>
    <row r="80" spans="1:41" ht="30" customHeight="1" x14ac:dyDescent="0.4">
      <c r="A80" s="271" t="s">
        <v>1196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1"/>
      <c r="AL80" s="271"/>
      <c r="AM80" s="271"/>
      <c r="AN80" s="271"/>
      <c r="AO80" s="271"/>
    </row>
    <row r="81" spans="1:44" ht="24" customHeight="1" x14ac:dyDescent="0.4">
      <c r="A81" s="244" t="s">
        <v>1197</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row>
    <row r="82" spans="1:44" ht="45.65" customHeight="1" x14ac:dyDescent="0.4">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row>
    <row r="84" spans="1:44" ht="71.5" customHeight="1" x14ac:dyDescent="0.4">
      <c r="A84" s="433" t="s">
        <v>1198</v>
      </c>
      <c r="B84" s="434"/>
      <c r="C84" s="434"/>
      <c r="D84" s="434"/>
      <c r="E84" s="434"/>
      <c r="F84" s="434"/>
      <c r="G84" s="434"/>
      <c r="H84" s="434"/>
      <c r="I84" s="282" t="s">
        <v>1199</v>
      </c>
      <c r="J84" s="283"/>
      <c r="K84" s="283"/>
      <c r="L84" s="283"/>
      <c r="M84" s="283"/>
      <c r="N84" s="283"/>
      <c r="O84" s="283"/>
      <c r="P84" s="283"/>
      <c r="Q84" s="296"/>
      <c r="R84" s="434" t="s">
        <v>1200</v>
      </c>
      <c r="S84" s="434"/>
      <c r="T84" s="434"/>
      <c r="U84" s="434"/>
      <c r="V84" s="434"/>
      <c r="W84" s="435"/>
      <c r="X84" s="429" t="s">
        <v>1201</v>
      </c>
      <c r="Y84" s="430"/>
      <c r="Z84" s="430"/>
      <c r="AA84" s="430"/>
      <c r="AB84" s="431"/>
      <c r="AC84" s="429" t="s">
        <v>1202</v>
      </c>
      <c r="AD84" s="430"/>
      <c r="AE84" s="430"/>
      <c r="AF84" s="430"/>
      <c r="AG84" s="430"/>
      <c r="AH84" s="430"/>
      <c r="AI84" s="430"/>
      <c r="AJ84" s="431"/>
      <c r="AK84" s="429" t="s">
        <v>1203</v>
      </c>
      <c r="AL84" s="430"/>
      <c r="AM84" s="430"/>
      <c r="AN84" s="430"/>
      <c r="AO84" s="430"/>
      <c r="AP84" s="430"/>
      <c r="AQ84" s="430"/>
      <c r="AR84" s="431"/>
    </row>
    <row r="85" spans="1:44" ht="317.25" customHeight="1" x14ac:dyDescent="0.4">
      <c r="A85" s="463" t="s">
        <v>1485</v>
      </c>
      <c r="B85" s="464"/>
      <c r="C85" s="464"/>
      <c r="D85" s="464"/>
      <c r="E85" s="464"/>
      <c r="F85" s="464"/>
      <c r="G85" s="464"/>
      <c r="H85" s="464"/>
      <c r="I85" s="463" t="s">
        <v>1494</v>
      </c>
      <c r="J85" s="464"/>
      <c r="K85" s="464"/>
      <c r="L85" s="464"/>
      <c r="M85" s="464"/>
      <c r="N85" s="464"/>
      <c r="O85" s="464"/>
      <c r="P85" s="464"/>
      <c r="Q85" s="465"/>
      <c r="R85" s="464" t="s">
        <v>1486</v>
      </c>
      <c r="S85" s="464"/>
      <c r="T85" s="464"/>
      <c r="U85" s="464"/>
      <c r="V85" s="464"/>
      <c r="W85" s="465"/>
      <c r="X85" s="466"/>
      <c r="Y85" s="467"/>
      <c r="Z85" s="467"/>
      <c r="AA85" s="467"/>
      <c r="AB85" s="468"/>
      <c r="AC85" s="463" t="s">
        <v>1487</v>
      </c>
      <c r="AD85" s="464"/>
      <c r="AE85" s="464"/>
      <c r="AF85" s="464"/>
      <c r="AG85" s="464"/>
      <c r="AH85" s="464"/>
      <c r="AI85" s="464"/>
      <c r="AJ85" s="465"/>
      <c r="AK85" s="463"/>
      <c r="AL85" s="464"/>
      <c r="AM85" s="464"/>
      <c r="AN85" s="464"/>
      <c r="AO85" s="464"/>
      <c r="AP85" s="464"/>
      <c r="AQ85" s="464"/>
      <c r="AR85" s="465"/>
    </row>
    <row r="86" spans="1:44" ht="222.75" customHeight="1" x14ac:dyDescent="0.4">
      <c r="A86" s="463" t="s">
        <v>1488</v>
      </c>
      <c r="B86" s="464"/>
      <c r="C86" s="464"/>
      <c r="D86" s="464"/>
      <c r="E86" s="464"/>
      <c r="F86" s="464"/>
      <c r="G86" s="464"/>
      <c r="H86" s="464"/>
      <c r="I86" s="463" t="s">
        <v>1491</v>
      </c>
      <c r="J86" s="464"/>
      <c r="K86" s="464"/>
      <c r="L86" s="464"/>
      <c r="M86" s="464"/>
      <c r="N86" s="464"/>
      <c r="O86" s="464"/>
      <c r="P86" s="464"/>
      <c r="Q86" s="465"/>
      <c r="R86" s="464" t="s">
        <v>1489</v>
      </c>
      <c r="S86" s="464"/>
      <c r="T86" s="464"/>
      <c r="U86" s="464"/>
      <c r="V86" s="464"/>
      <c r="W86" s="465"/>
      <c r="X86" s="469" t="s">
        <v>1490</v>
      </c>
      <c r="Y86" s="467"/>
      <c r="Z86" s="467"/>
      <c r="AA86" s="467"/>
      <c r="AB86" s="468"/>
      <c r="AC86" s="463" t="s">
        <v>1497</v>
      </c>
      <c r="AD86" s="464"/>
      <c r="AE86" s="464"/>
      <c r="AF86" s="464"/>
      <c r="AG86" s="464"/>
      <c r="AH86" s="464"/>
      <c r="AI86" s="464"/>
      <c r="AJ86" s="465"/>
      <c r="AK86" s="463"/>
      <c r="AL86" s="464"/>
      <c r="AM86" s="464"/>
      <c r="AN86" s="464"/>
      <c r="AO86" s="464"/>
      <c r="AP86" s="464"/>
      <c r="AQ86" s="464"/>
      <c r="AR86" s="465"/>
    </row>
    <row r="87" spans="1:44" ht="210" customHeight="1" x14ac:dyDescent="0.4">
      <c r="A87" s="463" t="s">
        <v>1492</v>
      </c>
      <c r="B87" s="464"/>
      <c r="C87" s="464"/>
      <c r="D87" s="464"/>
      <c r="E87" s="464"/>
      <c r="F87" s="464"/>
      <c r="G87" s="464"/>
      <c r="H87" s="464"/>
      <c r="I87" s="463" t="s">
        <v>1493</v>
      </c>
      <c r="J87" s="464"/>
      <c r="K87" s="464"/>
      <c r="L87" s="464"/>
      <c r="M87" s="464"/>
      <c r="N87" s="464"/>
      <c r="O87" s="464"/>
      <c r="P87" s="464"/>
      <c r="Q87" s="465"/>
      <c r="R87" s="464" t="s">
        <v>1495</v>
      </c>
      <c r="S87" s="464"/>
      <c r="T87" s="464"/>
      <c r="U87" s="464"/>
      <c r="V87" s="464"/>
      <c r="W87" s="465"/>
      <c r="X87" s="466"/>
      <c r="Y87" s="467"/>
      <c r="Z87" s="467"/>
      <c r="AA87" s="467"/>
      <c r="AB87" s="468"/>
      <c r="AC87" s="463" t="s">
        <v>1496</v>
      </c>
      <c r="AD87" s="464"/>
      <c r="AE87" s="464"/>
      <c r="AF87" s="464"/>
      <c r="AG87" s="464"/>
      <c r="AH87" s="464"/>
      <c r="AI87" s="464"/>
      <c r="AJ87" s="465"/>
      <c r="AK87" s="463"/>
      <c r="AL87" s="464"/>
      <c r="AM87" s="464"/>
      <c r="AN87" s="464"/>
      <c r="AO87" s="464"/>
      <c r="AP87" s="464"/>
      <c r="AQ87" s="464"/>
      <c r="AR87" s="465"/>
    </row>
    <row r="89" spans="1:44" ht="30" customHeight="1" x14ac:dyDescent="0.4">
      <c r="A89" s="270" t="s">
        <v>1204</v>
      </c>
      <c r="B89" s="270"/>
      <c r="C89" s="270"/>
      <c r="D89" s="27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270"/>
      <c r="AL89" s="270"/>
      <c r="AM89" s="270"/>
      <c r="AN89" s="270"/>
      <c r="AO89" s="270"/>
    </row>
    <row r="90" spans="1:44" ht="26.25" customHeight="1" x14ac:dyDescent="0.4">
      <c r="A90" s="244" t="s">
        <v>1205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244"/>
      <c r="AL90" s="244"/>
      <c r="AM90" s="244"/>
      <c r="AN90" s="244"/>
      <c r="AO90" s="244"/>
      <c r="AP90" s="244"/>
      <c r="AQ90" s="244"/>
      <c r="AR90" s="244"/>
    </row>
    <row r="91" spans="1:44" ht="26.25" customHeight="1" x14ac:dyDescent="0.4">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row>
    <row r="93" spans="1:44" ht="45.65" customHeight="1" x14ac:dyDescent="0.4">
      <c r="A93" s="393" t="s">
        <v>1206</v>
      </c>
      <c r="B93" s="393"/>
      <c r="C93" s="393"/>
      <c r="D93" s="393"/>
      <c r="E93" s="393"/>
      <c r="F93" s="393"/>
      <c r="G93" s="393"/>
      <c r="H93" s="393"/>
      <c r="I93" s="353" t="s">
        <v>1600</v>
      </c>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84"/>
      <c r="AJ93" s="84"/>
    </row>
    <row r="94" spans="1:44" ht="90" customHeight="1" x14ac:dyDescent="0.4">
      <c r="A94" s="355" t="s">
        <v>1498</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84"/>
      <c r="AJ94" s="84"/>
    </row>
    <row r="95" spans="1:44" ht="45.65" customHeight="1" x14ac:dyDescent="0.4">
      <c r="A95" s="74" t="s">
        <v>1207</v>
      </c>
    </row>
    <row r="96" spans="1:44" ht="45.65" customHeight="1" x14ac:dyDescent="0.4">
      <c r="A96" s="393" t="s">
        <v>1208</v>
      </c>
      <c r="B96" s="393"/>
      <c r="C96" s="393"/>
      <c r="D96" s="393"/>
      <c r="E96" s="393"/>
      <c r="F96" s="393"/>
      <c r="G96" s="471" t="s">
        <v>1601</v>
      </c>
      <c r="H96" s="472"/>
      <c r="I96" s="472"/>
      <c r="J96" s="472"/>
      <c r="K96" s="472"/>
      <c r="L96" s="472"/>
      <c r="M96" s="472"/>
      <c r="N96" s="472"/>
      <c r="O96" s="472"/>
      <c r="P96" s="472"/>
      <c r="Q96" s="472"/>
      <c r="R96" s="472"/>
      <c r="S96" s="472"/>
      <c r="T96" s="472"/>
      <c r="U96" s="472"/>
      <c r="V96" s="472"/>
      <c r="W96" s="472"/>
      <c r="X96" s="472"/>
      <c r="Y96" s="472"/>
      <c r="Z96" s="472"/>
      <c r="AA96" s="472"/>
      <c r="AB96" s="472"/>
      <c r="AC96" s="472"/>
      <c r="AD96" s="472"/>
      <c r="AE96" s="472"/>
      <c r="AF96" s="472"/>
      <c r="AG96" s="472"/>
      <c r="AH96" s="472"/>
      <c r="AI96" s="472"/>
      <c r="AJ96" s="472"/>
    </row>
    <row r="97" spans="1:41" ht="94.5" customHeight="1" x14ac:dyDescent="0.4">
      <c r="A97" s="393" t="s">
        <v>1209</v>
      </c>
      <c r="B97" s="393"/>
      <c r="C97" s="393"/>
      <c r="D97" s="393"/>
      <c r="E97" s="393"/>
      <c r="F97" s="393"/>
      <c r="G97" s="470" t="s">
        <v>1603</v>
      </c>
      <c r="H97" s="470"/>
      <c r="I97" s="470"/>
      <c r="J97" s="470"/>
      <c r="K97" s="470"/>
      <c r="L97" s="470"/>
      <c r="M97" s="470"/>
      <c r="N97" s="470"/>
      <c r="O97" s="470"/>
      <c r="P97" s="470"/>
      <c r="Q97" s="470"/>
      <c r="R97" s="470"/>
      <c r="S97" s="470"/>
      <c r="T97" s="470"/>
      <c r="U97" s="470"/>
      <c r="V97" s="470"/>
      <c r="W97" s="470"/>
      <c r="X97" s="470"/>
      <c r="Y97" s="470"/>
      <c r="Z97" s="470"/>
      <c r="AA97" s="470"/>
      <c r="AB97" s="470"/>
      <c r="AC97" s="470"/>
      <c r="AD97" s="470"/>
      <c r="AE97" s="470"/>
      <c r="AF97" s="470"/>
      <c r="AG97" s="470"/>
      <c r="AH97" s="470"/>
      <c r="AI97" s="470"/>
      <c r="AJ97" s="470"/>
    </row>
    <row r="98" spans="1:41" ht="54.75" customHeight="1" x14ac:dyDescent="0.4">
      <c r="A98" s="393" t="s">
        <v>1210</v>
      </c>
      <c r="B98" s="393"/>
      <c r="C98" s="393"/>
      <c r="D98" s="393"/>
      <c r="E98" s="393"/>
      <c r="F98" s="393"/>
      <c r="G98" s="470" t="s">
        <v>1602</v>
      </c>
      <c r="H98" s="474"/>
      <c r="I98" s="474"/>
      <c r="J98" s="474"/>
      <c r="K98" s="474"/>
      <c r="L98" s="474"/>
      <c r="M98" s="474"/>
      <c r="N98" s="474"/>
      <c r="O98" s="474"/>
      <c r="P98" s="474"/>
      <c r="Q98" s="474"/>
      <c r="R98" s="474"/>
      <c r="S98" s="474"/>
      <c r="T98" s="474"/>
      <c r="U98" s="474"/>
      <c r="V98" s="474"/>
      <c r="W98" s="474"/>
      <c r="X98" s="474"/>
      <c r="Y98" s="474"/>
      <c r="Z98" s="474"/>
      <c r="AA98" s="474"/>
      <c r="AB98" s="474"/>
      <c r="AC98" s="474"/>
      <c r="AD98" s="474"/>
      <c r="AE98" s="474"/>
      <c r="AF98" s="474"/>
      <c r="AG98" s="474"/>
      <c r="AH98" s="474"/>
      <c r="AI98" s="474"/>
      <c r="AJ98" s="474"/>
    </row>
    <row r="99" spans="1:41" ht="70.5" customHeight="1" x14ac:dyDescent="0.4">
      <c r="A99" s="74" t="s">
        <v>1211</v>
      </c>
      <c r="G99" s="470" t="s">
        <v>1604</v>
      </c>
      <c r="H99" s="474"/>
      <c r="I99" s="474"/>
      <c r="J99" s="474"/>
      <c r="K99" s="474"/>
      <c r="L99" s="474"/>
      <c r="M99" s="474"/>
      <c r="N99" s="474"/>
      <c r="O99" s="474"/>
      <c r="P99" s="474"/>
      <c r="Q99" s="474"/>
      <c r="R99" s="474"/>
      <c r="S99" s="474"/>
      <c r="T99" s="474"/>
      <c r="U99" s="474"/>
      <c r="V99" s="474"/>
      <c r="W99" s="474"/>
      <c r="X99" s="474"/>
      <c r="Y99" s="474"/>
      <c r="Z99" s="474"/>
      <c r="AA99" s="474"/>
      <c r="AB99" s="474"/>
      <c r="AC99" s="474"/>
      <c r="AD99" s="474"/>
      <c r="AE99" s="474"/>
      <c r="AF99" s="474"/>
      <c r="AG99" s="474"/>
      <c r="AH99" s="474"/>
      <c r="AI99" s="474"/>
      <c r="AJ99" s="474"/>
    </row>
    <row r="101" spans="1:41" ht="30" customHeight="1" x14ac:dyDescent="0.4">
      <c r="A101" s="271" t="s">
        <v>1212</v>
      </c>
      <c r="B101" s="271"/>
      <c r="C101" s="271"/>
      <c r="D101" s="271"/>
      <c r="E101" s="271"/>
      <c r="F101" s="271"/>
      <c r="G101" s="271"/>
      <c r="H101" s="271"/>
      <c r="I101" s="271"/>
      <c r="J101" s="271"/>
      <c r="K101" s="271"/>
      <c r="L101" s="271"/>
      <c r="M101" s="271"/>
      <c r="N101" s="271"/>
      <c r="O101" s="271"/>
      <c r="P101" s="271"/>
      <c r="Q101" s="271"/>
      <c r="R101" s="271"/>
      <c r="S101" s="271"/>
      <c r="T101" s="271"/>
      <c r="U101" s="271"/>
      <c r="V101" s="271"/>
      <c r="W101" s="271"/>
      <c r="X101" s="271"/>
      <c r="Y101" s="271"/>
      <c r="Z101" s="271"/>
      <c r="AA101" s="271"/>
      <c r="AB101" s="271"/>
      <c r="AC101" s="271"/>
      <c r="AD101" s="271"/>
      <c r="AE101" s="271"/>
      <c r="AF101" s="271"/>
      <c r="AG101" s="271"/>
      <c r="AH101" s="271"/>
      <c r="AI101" s="271"/>
      <c r="AJ101" s="271"/>
      <c r="AK101" s="271"/>
      <c r="AL101" s="271"/>
      <c r="AM101" s="271"/>
      <c r="AN101" s="271"/>
      <c r="AO101" s="271"/>
    </row>
    <row r="102" spans="1:41" x14ac:dyDescent="0.4">
      <c r="A102" s="443" t="s">
        <v>1213</v>
      </c>
      <c r="B102" s="443"/>
      <c r="C102" s="443"/>
      <c r="D102" s="443"/>
      <c r="E102" s="443"/>
      <c r="F102" s="443"/>
      <c r="G102" s="443"/>
      <c r="H102" s="443"/>
      <c r="I102" s="443"/>
      <c r="J102" s="443"/>
      <c r="K102" s="443"/>
      <c r="L102" s="443"/>
      <c r="M102" s="443"/>
      <c r="N102" s="443"/>
      <c r="O102" s="443"/>
      <c r="P102" s="443"/>
      <c r="Q102" s="443"/>
      <c r="R102" s="443"/>
      <c r="S102" s="443"/>
      <c r="T102" s="443"/>
      <c r="U102" s="443"/>
      <c r="V102" s="443"/>
      <c r="W102" s="443"/>
      <c r="X102" s="443"/>
      <c r="Y102" s="443"/>
      <c r="Z102" s="443"/>
      <c r="AA102" s="443"/>
      <c r="AB102" s="443"/>
      <c r="AC102" s="443"/>
      <c r="AD102" s="443"/>
      <c r="AE102" s="443"/>
      <c r="AF102" s="443"/>
      <c r="AG102" s="443"/>
      <c r="AH102" s="443"/>
      <c r="AI102" s="443"/>
      <c r="AJ102" s="443"/>
      <c r="AK102" s="443"/>
      <c r="AL102" s="443"/>
      <c r="AM102" s="443"/>
      <c r="AN102" s="443"/>
    </row>
    <row r="103" spans="1:41" ht="19.5" customHeight="1" x14ac:dyDescent="0.4">
      <c r="A103" s="443"/>
      <c r="B103" s="443"/>
      <c r="C103" s="443"/>
      <c r="D103" s="443"/>
      <c r="E103" s="443"/>
      <c r="F103" s="443"/>
      <c r="G103" s="443"/>
      <c r="H103" s="443"/>
      <c r="I103" s="443"/>
      <c r="J103" s="443"/>
      <c r="K103" s="443"/>
      <c r="L103" s="443"/>
      <c r="M103" s="443"/>
      <c r="N103" s="443"/>
      <c r="O103" s="443"/>
      <c r="P103" s="443"/>
      <c r="Q103" s="443"/>
      <c r="R103" s="443"/>
      <c r="S103" s="443"/>
      <c r="T103" s="443"/>
      <c r="U103" s="443"/>
      <c r="V103" s="443"/>
      <c r="W103" s="443"/>
      <c r="X103" s="443"/>
      <c r="Y103" s="443"/>
      <c r="Z103" s="443"/>
      <c r="AA103" s="443"/>
      <c r="AB103" s="443"/>
      <c r="AC103" s="443"/>
      <c r="AD103" s="443"/>
      <c r="AE103" s="443"/>
      <c r="AF103" s="443"/>
      <c r="AG103" s="443"/>
      <c r="AH103" s="443"/>
      <c r="AI103" s="443"/>
      <c r="AJ103" s="443"/>
      <c r="AK103" s="443"/>
      <c r="AL103" s="443"/>
      <c r="AM103" s="443"/>
      <c r="AN103" s="443"/>
    </row>
    <row r="104" spans="1:41" ht="19.5" customHeight="1" x14ac:dyDescent="0.4">
      <c r="A104" s="443"/>
      <c r="B104" s="443"/>
      <c r="C104" s="443"/>
      <c r="D104" s="443"/>
      <c r="E104" s="443"/>
      <c r="F104" s="443"/>
      <c r="G104" s="443"/>
      <c r="H104" s="443"/>
      <c r="I104" s="443"/>
      <c r="J104" s="443"/>
      <c r="K104" s="443"/>
      <c r="L104" s="443"/>
      <c r="M104" s="443"/>
      <c r="N104" s="443"/>
      <c r="O104" s="443"/>
      <c r="P104" s="443"/>
      <c r="Q104" s="443"/>
      <c r="R104" s="443"/>
      <c r="S104" s="443"/>
      <c r="T104" s="443"/>
      <c r="U104" s="443"/>
      <c r="V104" s="443"/>
      <c r="W104" s="443"/>
      <c r="X104" s="443"/>
      <c r="Y104" s="443"/>
      <c r="Z104" s="443"/>
      <c r="AA104" s="443"/>
      <c r="AB104" s="443"/>
      <c r="AC104" s="443"/>
      <c r="AD104" s="443"/>
      <c r="AE104" s="443"/>
      <c r="AF104" s="443"/>
      <c r="AG104" s="443"/>
      <c r="AH104" s="443"/>
      <c r="AI104" s="443"/>
      <c r="AJ104" s="443"/>
      <c r="AK104" s="443"/>
      <c r="AL104" s="443"/>
      <c r="AM104" s="443"/>
      <c r="AN104" s="443"/>
    </row>
    <row r="106" spans="1:41" ht="42.65" customHeight="1" x14ac:dyDescent="0.4">
      <c r="A106" s="432" t="s">
        <v>1214</v>
      </c>
      <c r="B106" s="432"/>
      <c r="C106" s="432"/>
      <c r="D106" s="432"/>
      <c r="E106" s="432"/>
      <c r="F106" s="432"/>
      <c r="G106" s="432"/>
      <c r="H106" s="432"/>
      <c r="I106" s="432"/>
      <c r="J106" s="432"/>
      <c r="K106" s="473" t="s">
        <v>1215</v>
      </c>
      <c r="L106" s="473"/>
      <c r="M106" s="473"/>
      <c r="N106" s="473"/>
      <c r="O106" s="473"/>
      <c r="P106" s="473"/>
      <c r="Q106" s="473"/>
      <c r="R106" s="473"/>
      <c r="S106" s="473"/>
      <c r="T106" s="473"/>
      <c r="U106" s="473"/>
      <c r="V106" s="473"/>
      <c r="W106" s="473"/>
      <c r="X106" s="473"/>
      <c r="Y106" s="473" t="s">
        <v>1216</v>
      </c>
      <c r="Z106" s="473"/>
      <c r="AA106" s="473"/>
      <c r="AB106" s="473"/>
      <c r="AC106" s="473"/>
      <c r="AD106" s="473"/>
      <c r="AE106" s="473"/>
      <c r="AF106" s="475" t="s">
        <v>1217</v>
      </c>
      <c r="AG106" s="475"/>
      <c r="AH106" s="475"/>
      <c r="AI106" s="475"/>
      <c r="AJ106" s="475"/>
      <c r="AK106" s="475"/>
      <c r="AL106" s="87"/>
      <c r="AM106" s="87"/>
      <c r="AN106" s="87"/>
    </row>
    <row r="107" spans="1:41" ht="45" customHeight="1" x14ac:dyDescent="0.4">
      <c r="A107" s="400" t="s">
        <v>1628</v>
      </c>
      <c r="B107" s="400"/>
      <c r="C107" s="400"/>
      <c r="D107" s="400"/>
      <c r="E107" s="400"/>
      <c r="F107" s="400"/>
      <c r="G107" s="400"/>
      <c r="H107" s="400"/>
      <c r="I107" s="400"/>
      <c r="J107" s="400"/>
      <c r="K107" s="400" t="s">
        <v>1629</v>
      </c>
      <c r="L107" s="400"/>
      <c r="M107" s="400"/>
      <c r="N107" s="400"/>
      <c r="O107" s="400"/>
      <c r="P107" s="400"/>
      <c r="Q107" s="400"/>
      <c r="R107" s="400"/>
      <c r="S107" s="400"/>
      <c r="T107" s="400"/>
      <c r="U107" s="400"/>
      <c r="V107" s="400"/>
      <c r="W107" s="400"/>
      <c r="X107" s="400"/>
      <c r="Y107" s="400" t="s">
        <v>1623</v>
      </c>
      <c r="Z107" s="400"/>
      <c r="AA107" s="400"/>
      <c r="AB107" s="400"/>
      <c r="AC107" s="400"/>
      <c r="AD107" s="400"/>
      <c r="AE107" s="400"/>
      <c r="AF107" s="400" t="s">
        <v>1624</v>
      </c>
      <c r="AG107" s="400"/>
      <c r="AH107" s="400"/>
      <c r="AI107" s="400"/>
      <c r="AJ107" s="400"/>
      <c r="AK107" s="400"/>
      <c r="AL107" s="442"/>
      <c r="AM107" s="442"/>
      <c r="AN107" s="442"/>
    </row>
    <row r="108" spans="1:41" ht="45" customHeight="1" x14ac:dyDescent="0.4">
      <c r="A108" s="400" t="s">
        <v>1626</v>
      </c>
      <c r="B108" s="400"/>
      <c r="C108" s="400"/>
      <c r="D108" s="400"/>
      <c r="E108" s="400"/>
      <c r="F108" s="400"/>
      <c r="G108" s="400"/>
      <c r="H108" s="400"/>
      <c r="I108" s="400"/>
      <c r="J108" s="400"/>
      <c r="K108" s="400" t="s">
        <v>1630</v>
      </c>
      <c r="L108" s="400"/>
      <c r="M108" s="400"/>
      <c r="N108" s="400"/>
      <c r="O108" s="400"/>
      <c r="P108" s="400"/>
      <c r="Q108" s="400"/>
      <c r="R108" s="400"/>
      <c r="S108" s="400"/>
      <c r="T108" s="400"/>
      <c r="U108" s="400"/>
      <c r="V108" s="400"/>
      <c r="W108" s="400"/>
      <c r="X108" s="400"/>
      <c r="Y108" s="400" t="s">
        <v>1499</v>
      </c>
      <c r="Z108" s="400"/>
      <c r="AA108" s="400"/>
      <c r="AB108" s="400"/>
      <c r="AC108" s="400"/>
      <c r="AD108" s="400"/>
      <c r="AE108" s="400"/>
      <c r="AF108" s="400" t="s">
        <v>1625</v>
      </c>
      <c r="AG108" s="400"/>
      <c r="AH108" s="400"/>
      <c r="AI108" s="400"/>
      <c r="AJ108" s="400"/>
      <c r="AK108" s="400"/>
      <c r="AL108" s="442"/>
      <c r="AM108" s="442"/>
      <c r="AN108" s="442"/>
    </row>
    <row r="109" spans="1:41" ht="140.25" customHeight="1" x14ac:dyDescent="0.4">
      <c r="A109" s="400" t="s">
        <v>1500</v>
      </c>
      <c r="B109" s="400"/>
      <c r="C109" s="400"/>
      <c r="D109" s="400"/>
      <c r="E109" s="400"/>
      <c r="F109" s="400"/>
      <c r="G109" s="400"/>
      <c r="H109" s="400"/>
      <c r="I109" s="400"/>
      <c r="J109" s="400"/>
      <c r="K109" s="400" t="s">
        <v>1631</v>
      </c>
      <c r="L109" s="400"/>
      <c r="M109" s="400"/>
      <c r="N109" s="400"/>
      <c r="O109" s="400"/>
      <c r="P109" s="400"/>
      <c r="Q109" s="400"/>
      <c r="R109" s="400"/>
      <c r="S109" s="400"/>
      <c r="T109" s="400"/>
      <c r="U109" s="400"/>
      <c r="V109" s="400"/>
      <c r="W109" s="400"/>
      <c r="X109" s="400"/>
      <c r="Y109" s="400" t="s">
        <v>1632</v>
      </c>
      <c r="Z109" s="400"/>
      <c r="AA109" s="400"/>
      <c r="AB109" s="400"/>
      <c r="AC109" s="400"/>
      <c r="AD109" s="400"/>
      <c r="AE109" s="400"/>
      <c r="AF109" s="400" t="s">
        <v>1627</v>
      </c>
      <c r="AG109" s="400"/>
      <c r="AH109" s="400"/>
      <c r="AI109" s="400"/>
      <c r="AJ109" s="400"/>
      <c r="AK109" s="400"/>
      <c r="AL109" s="442"/>
      <c r="AM109" s="442"/>
      <c r="AN109" s="442"/>
    </row>
    <row r="110" spans="1:41" ht="18" customHeight="1" x14ac:dyDescent="0.4"/>
    <row r="111" spans="1:41" ht="30" customHeight="1" x14ac:dyDescent="0.4">
      <c r="A111" s="270" t="s">
        <v>1218</v>
      </c>
      <c r="B111" s="270"/>
      <c r="C111" s="270"/>
      <c r="D111" s="270"/>
      <c r="E111" s="270"/>
      <c r="F111" s="270"/>
      <c r="G111" s="270"/>
      <c r="H111" s="270"/>
      <c r="I111" s="270"/>
      <c r="J111" s="270"/>
      <c r="K111" s="270"/>
      <c r="L111" s="270"/>
      <c r="M111" s="270"/>
      <c r="N111" s="270"/>
      <c r="O111" s="270"/>
      <c r="P111" s="270"/>
      <c r="Q111" s="270"/>
      <c r="R111" s="270"/>
      <c r="S111" s="270"/>
      <c r="T111" s="270"/>
      <c r="U111" s="270"/>
      <c r="V111" s="270"/>
      <c r="W111" s="270"/>
      <c r="X111" s="270"/>
      <c r="Y111" s="270"/>
      <c r="Z111" s="270"/>
      <c r="AA111" s="270"/>
      <c r="AB111" s="270"/>
      <c r="AC111" s="270"/>
      <c r="AD111" s="270"/>
      <c r="AE111" s="270"/>
      <c r="AF111" s="270"/>
      <c r="AG111" s="270"/>
      <c r="AH111" s="270"/>
      <c r="AI111" s="270"/>
      <c r="AJ111" s="270"/>
      <c r="AK111" s="270"/>
      <c r="AL111" s="270"/>
      <c r="AM111" s="270"/>
      <c r="AN111" s="270"/>
    </row>
    <row r="112" spans="1:41" ht="26.25" customHeight="1" x14ac:dyDescent="0.4">
      <c r="A112" s="244" t="s">
        <v>1219</v>
      </c>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c r="AA112" s="244"/>
      <c r="AB112" s="244"/>
      <c r="AC112" s="244"/>
      <c r="AD112" s="244"/>
      <c r="AE112" s="244"/>
      <c r="AF112" s="244"/>
      <c r="AG112" s="244"/>
      <c r="AH112" s="244"/>
      <c r="AI112" s="244"/>
      <c r="AJ112" s="244"/>
      <c r="AK112" s="244"/>
      <c r="AL112" s="244"/>
      <c r="AM112" s="244"/>
      <c r="AN112" s="244"/>
    </row>
    <row r="113" spans="1:40" ht="26.25" customHeight="1" x14ac:dyDescent="0.4">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c r="AA113" s="244"/>
      <c r="AB113" s="244"/>
      <c r="AC113" s="244"/>
      <c r="AD113" s="244"/>
      <c r="AE113" s="244"/>
      <c r="AF113" s="244"/>
      <c r="AG113" s="244"/>
      <c r="AH113" s="244"/>
      <c r="AI113" s="244"/>
      <c r="AJ113" s="244"/>
      <c r="AK113" s="244"/>
      <c r="AL113" s="244"/>
      <c r="AM113" s="244"/>
      <c r="AN113" s="244"/>
    </row>
    <row r="114" spans="1:40" ht="26.25" customHeight="1" x14ac:dyDescent="0.4">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c r="AA114" s="244"/>
      <c r="AB114" s="244"/>
      <c r="AC114" s="244"/>
      <c r="AD114" s="244"/>
      <c r="AE114" s="244"/>
      <c r="AF114" s="244"/>
      <c r="AG114" s="244"/>
      <c r="AH114" s="244"/>
      <c r="AI114" s="244"/>
      <c r="AJ114" s="244"/>
      <c r="AK114" s="244"/>
      <c r="AL114" s="244"/>
      <c r="AM114" s="244"/>
      <c r="AN114" s="244"/>
    </row>
    <row r="115" spans="1:40" ht="26.25" customHeight="1" x14ac:dyDescent="0.4">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c r="AA115" s="244"/>
      <c r="AB115" s="244"/>
      <c r="AC115" s="244"/>
      <c r="AD115" s="244"/>
      <c r="AE115" s="244"/>
      <c r="AF115" s="244"/>
      <c r="AG115" s="244"/>
      <c r="AH115" s="244"/>
      <c r="AI115" s="244"/>
      <c r="AJ115" s="244"/>
      <c r="AK115" s="244"/>
      <c r="AL115" s="244"/>
      <c r="AM115" s="244"/>
      <c r="AN115" s="244"/>
    </row>
    <row r="117" spans="1:40" ht="22.5" x14ac:dyDescent="0.45">
      <c r="A117" s="74" t="s">
        <v>1220</v>
      </c>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row>
    <row r="118" spans="1:40" ht="40.5" customHeight="1" x14ac:dyDescent="0.4">
      <c r="A118" s="421" t="str">
        <f>+A107</f>
        <v>Panela en pulverizada a granel</v>
      </c>
      <c r="B118" s="421"/>
      <c r="C118" s="421"/>
      <c r="D118" s="421"/>
      <c r="E118" s="421"/>
      <c r="F118" s="421"/>
      <c r="G118" s="421"/>
      <c r="H118" s="421"/>
      <c r="I118" s="421"/>
      <c r="J118" s="421"/>
      <c r="K118" s="421"/>
      <c r="L118" s="421"/>
      <c r="M118" s="421"/>
      <c r="N118" s="421"/>
      <c r="O118" s="421"/>
      <c r="P118" s="421"/>
      <c r="Q118" s="421"/>
      <c r="R118" s="421"/>
      <c r="S118" s="421"/>
      <c r="T118" s="421"/>
      <c r="U118" s="421"/>
      <c r="V118" s="421"/>
      <c r="W118" s="421"/>
      <c r="X118" s="421"/>
      <c r="Y118" s="421"/>
      <c r="Z118" s="421"/>
      <c r="AA118" s="421"/>
      <c r="AB118" s="421"/>
      <c r="AC118" s="421"/>
      <c r="AD118" s="421"/>
      <c r="AE118" s="421"/>
      <c r="AF118" s="421"/>
      <c r="AG118" s="421"/>
      <c r="AH118" s="421"/>
      <c r="AI118" s="421"/>
      <c r="AJ118" s="421"/>
      <c r="AK118" s="421"/>
      <c r="AL118" s="421"/>
      <c r="AM118" s="421"/>
      <c r="AN118" s="421"/>
    </row>
    <row r="119" spans="1:40" ht="83.25" customHeight="1" x14ac:dyDescent="0.45">
      <c r="A119" s="394" t="s">
        <v>1221</v>
      </c>
      <c r="B119" s="394"/>
      <c r="C119" s="394"/>
      <c r="D119" s="394"/>
      <c r="E119" s="394"/>
      <c r="F119" s="394"/>
      <c r="G119" s="394"/>
      <c r="H119" s="394"/>
      <c r="I119" s="394"/>
      <c r="J119" s="394"/>
      <c r="K119" s="394"/>
      <c r="L119" s="394"/>
      <c r="M119" s="394"/>
      <c r="N119" s="394"/>
      <c r="O119" s="394" t="s">
        <v>1222</v>
      </c>
      <c r="P119" s="394"/>
      <c r="Q119" s="394"/>
      <c r="R119" s="394"/>
      <c r="S119" s="394"/>
      <c r="T119" s="394"/>
      <c r="U119" s="394"/>
      <c r="V119" s="394"/>
      <c r="W119" s="394"/>
      <c r="X119" s="394" t="s">
        <v>1223</v>
      </c>
      <c r="Y119" s="394"/>
      <c r="Z119" s="394"/>
      <c r="AA119" s="394"/>
      <c r="AB119" s="394"/>
      <c r="AC119" s="394"/>
      <c r="AD119" s="394"/>
      <c r="AE119" s="394"/>
      <c r="AF119" s="432" t="s">
        <v>1224</v>
      </c>
      <c r="AG119" s="432"/>
      <c r="AH119" s="432"/>
      <c r="AI119" s="432"/>
      <c r="AJ119" s="432"/>
      <c r="AK119" s="432"/>
      <c r="AL119" s="432"/>
      <c r="AM119" s="432"/>
      <c r="AN119" s="432"/>
    </row>
    <row r="120" spans="1:40" ht="45" customHeight="1" x14ac:dyDescent="0.4">
      <c r="A120" s="245" t="s">
        <v>1501</v>
      </c>
      <c r="B120" s="245"/>
      <c r="C120" s="245"/>
      <c r="D120" s="245"/>
      <c r="E120" s="245"/>
      <c r="F120" s="245"/>
      <c r="G120" s="245"/>
      <c r="H120" s="245"/>
      <c r="I120" s="245"/>
      <c r="J120" s="245"/>
      <c r="K120" s="245"/>
      <c r="L120" s="245"/>
      <c r="M120" s="245"/>
      <c r="N120" s="245"/>
      <c r="O120" s="245" t="s">
        <v>1502</v>
      </c>
      <c r="P120" s="245"/>
      <c r="Q120" s="245"/>
      <c r="R120" s="245"/>
      <c r="S120" s="245"/>
      <c r="T120" s="245"/>
      <c r="U120" s="245"/>
      <c r="V120" s="245"/>
      <c r="W120" s="245"/>
      <c r="X120" s="245"/>
      <c r="Y120" s="245"/>
      <c r="Z120" s="245"/>
      <c r="AA120" s="245"/>
      <c r="AB120" s="245"/>
      <c r="AC120" s="245"/>
      <c r="AD120" s="245"/>
      <c r="AE120" s="245"/>
      <c r="AF120" s="245" t="s">
        <v>1503</v>
      </c>
      <c r="AG120" s="245"/>
      <c r="AH120" s="245"/>
      <c r="AI120" s="245"/>
      <c r="AJ120" s="245"/>
      <c r="AK120" s="245"/>
      <c r="AL120" s="245"/>
      <c r="AM120" s="245"/>
      <c r="AN120" s="245"/>
    </row>
    <row r="121" spans="1:40" ht="45" customHeight="1" x14ac:dyDescent="0.4">
      <c r="A121" s="245" t="s">
        <v>1504</v>
      </c>
      <c r="B121" s="245"/>
      <c r="C121" s="245"/>
      <c r="D121" s="245"/>
      <c r="E121" s="245"/>
      <c r="F121" s="245"/>
      <c r="G121" s="245"/>
      <c r="H121" s="245"/>
      <c r="I121" s="245"/>
      <c r="J121" s="245"/>
      <c r="K121" s="245"/>
      <c r="L121" s="245"/>
      <c r="M121" s="245"/>
      <c r="N121" s="245"/>
      <c r="O121" s="245" t="s">
        <v>1505</v>
      </c>
      <c r="P121" s="245"/>
      <c r="Q121" s="245"/>
      <c r="R121" s="245"/>
      <c r="S121" s="245"/>
      <c r="T121" s="245"/>
      <c r="U121" s="245"/>
      <c r="V121" s="245"/>
      <c r="W121" s="245"/>
      <c r="X121" s="245" t="s">
        <v>1506</v>
      </c>
      <c r="Y121" s="245"/>
      <c r="Z121" s="245"/>
      <c r="AA121" s="245"/>
      <c r="AB121" s="245"/>
      <c r="AC121" s="245"/>
      <c r="AD121" s="245"/>
      <c r="AE121" s="245"/>
      <c r="AF121" s="245" t="s">
        <v>1503</v>
      </c>
      <c r="AG121" s="245"/>
      <c r="AH121" s="245"/>
      <c r="AI121" s="245"/>
      <c r="AJ121" s="245"/>
      <c r="AK121" s="245"/>
      <c r="AL121" s="245"/>
      <c r="AM121" s="245"/>
      <c r="AN121" s="245"/>
    </row>
    <row r="122" spans="1:40" ht="45" customHeight="1" x14ac:dyDescent="0.4">
      <c r="A122" s="245" t="s">
        <v>1507</v>
      </c>
      <c r="B122" s="245"/>
      <c r="C122" s="245"/>
      <c r="D122" s="245"/>
      <c r="E122" s="245"/>
      <c r="F122" s="245"/>
      <c r="G122" s="245"/>
      <c r="H122" s="245"/>
      <c r="I122" s="245"/>
      <c r="J122" s="245"/>
      <c r="K122" s="245"/>
      <c r="L122" s="245"/>
      <c r="M122" s="245"/>
      <c r="N122" s="245"/>
      <c r="O122" s="245" t="s">
        <v>1508</v>
      </c>
      <c r="P122" s="245"/>
      <c r="Q122" s="245"/>
      <c r="R122" s="245"/>
      <c r="S122" s="245"/>
      <c r="T122" s="245"/>
      <c r="U122" s="245"/>
      <c r="V122" s="245"/>
      <c r="W122" s="245"/>
      <c r="X122" s="245" t="s">
        <v>1520</v>
      </c>
      <c r="Y122" s="245"/>
      <c r="Z122" s="245"/>
      <c r="AA122" s="245"/>
      <c r="AB122" s="245"/>
      <c r="AC122" s="245"/>
      <c r="AD122" s="245"/>
      <c r="AE122" s="245"/>
      <c r="AF122" s="245" t="s">
        <v>1509</v>
      </c>
      <c r="AG122" s="245"/>
      <c r="AH122" s="245"/>
      <c r="AI122" s="245"/>
      <c r="AJ122" s="245"/>
      <c r="AK122" s="245"/>
      <c r="AL122" s="245"/>
      <c r="AM122" s="245"/>
      <c r="AN122" s="245"/>
    </row>
    <row r="123" spans="1:40" ht="45" customHeight="1" x14ac:dyDescent="0.4">
      <c r="A123" s="245" t="s">
        <v>1510</v>
      </c>
      <c r="B123" s="245"/>
      <c r="C123" s="245"/>
      <c r="D123" s="245"/>
      <c r="E123" s="245"/>
      <c r="F123" s="245"/>
      <c r="G123" s="245"/>
      <c r="H123" s="245"/>
      <c r="I123" s="245"/>
      <c r="J123" s="245"/>
      <c r="K123" s="245"/>
      <c r="L123" s="245"/>
      <c r="M123" s="245"/>
      <c r="N123" s="245"/>
      <c r="O123" s="245" t="s">
        <v>1508</v>
      </c>
      <c r="P123" s="245"/>
      <c r="Q123" s="245"/>
      <c r="R123" s="245"/>
      <c r="S123" s="245"/>
      <c r="T123" s="245"/>
      <c r="U123" s="245"/>
      <c r="V123" s="245"/>
      <c r="W123" s="245"/>
      <c r="X123" s="245" t="s">
        <v>1511</v>
      </c>
      <c r="Y123" s="245"/>
      <c r="Z123" s="245"/>
      <c r="AA123" s="245"/>
      <c r="AB123" s="245"/>
      <c r="AC123" s="245"/>
      <c r="AD123" s="245"/>
      <c r="AE123" s="245"/>
      <c r="AF123" s="245" t="s">
        <v>1503</v>
      </c>
      <c r="AG123" s="245"/>
      <c r="AH123" s="245"/>
      <c r="AI123" s="245"/>
      <c r="AJ123" s="245"/>
      <c r="AK123" s="245"/>
      <c r="AL123" s="245"/>
      <c r="AM123" s="245"/>
      <c r="AN123" s="245"/>
    </row>
    <row r="124" spans="1:40" ht="45" customHeight="1" x14ac:dyDescent="0.4">
      <c r="A124" s="245" t="s">
        <v>1512</v>
      </c>
      <c r="B124" s="245"/>
      <c r="C124" s="245"/>
      <c r="D124" s="245"/>
      <c r="E124" s="245"/>
      <c r="F124" s="245"/>
      <c r="G124" s="245"/>
      <c r="H124" s="245"/>
      <c r="I124" s="245"/>
      <c r="J124" s="245"/>
      <c r="K124" s="245"/>
      <c r="L124" s="245"/>
      <c r="M124" s="245"/>
      <c r="N124" s="245"/>
      <c r="O124" s="245" t="s">
        <v>1508</v>
      </c>
      <c r="P124" s="245"/>
      <c r="Q124" s="245"/>
      <c r="R124" s="245"/>
      <c r="S124" s="245"/>
      <c r="T124" s="245"/>
      <c r="U124" s="245"/>
      <c r="V124" s="245"/>
      <c r="W124" s="245"/>
      <c r="X124" s="245" t="s">
        <v>1513</v>
      </c>
      <c r="Y124" s="245"/>
      <c r="Z124" s="245"/>
      <c r="AA124" s="245"/>
      <c r="AB124" s="245"/>
      <c r="AC124" s="245"/>
      <c r="AD124" s="245"/>
      <c r="AE124" s="245"/>
      <c r="AF124" s="245" t="s">
        <v>1509</v>
      </c>
      <c r="AG124" s="245"/>
      <c r="AH124" s="245"/>
      <c r="AI124" s="245"/>
      <c r="AJ124" s="245"/>
      <c r="AK124" s="245"/>
      <c r="AL124" s="245"/>
      <c r="AM124" s="245"/>
      <c r="AN124" s="245"/>
    </row>
    <row r="125" spans="1:40" ht="45" customHeight="1" x14ac:dyDescent="0.4">
      <c r="A125" s="245" t="s">
        <v>1514</v>
      </c>
      <c r="B125" s="245"/>
      <c r="C125" s="245"/>
      <c r="D125" s="245"/>
      <c r="E125" s="245"/>
      <c r="F125" s="245"/>
      <c r="G125" s="245"/>
      <c r="H125" s="245"/>
      <c r="I125" s="245"/>
      <c r="J125" s="245"/>
      <c r="K125" s="245"/>
      <c r="L125" s="245"/>
      <c r="M125" s="245"/>
      <c r="N125" s="245"/>
      <c r="O125" s="245" t="s">
        <v>1508</v>
      </c>
      <c r="P125" s="245"/>
      <c r="Q125" s="245"/>
      <c r="R125" s="245"/>
      <c r="S125" s="245"/>
      <c r="T125" s="245"/>
      <c r="U125" s="245"/>
      <c r="V125" s="245"/>
      <c r="W125" s="245"/>
      <c r="X125" s="245" t="s">
        <v>1515</v>
      </c>
      <c r="Y125" s="245"/>
      <c r="Z125" s="245"/>
      <c r="AA125" s="245"/>
      <c r="AB125" s="245"/>
      <c r="AC125" s="245"/>
      <c r="AD125" s="245"/>
      <c r="AE125" s="245"/>
      <c r="AF125" s="245" t="s">
        <v>1509</v>
      </c>
      <c r="AG125" s="245"/>
      <c r="AH125" s="245"/>
      <c r="AI125" s="245"/>
      <c r="AJ125" s="245"/>
      <c r="AK125" s="245"/>
      <c r="AL125" s="245"/>
      <c r="AM125" s="245"/>
      <c r="AN125" s="245"/>
    </row>
    <row r="126" spans="1:40" ht="45" customHeight="1" x14ac:dyDescent="0.4">
      <c r="A126" s="245" t="s">
        <v>1633</v>
      </c>
      <c r="B126" s="245"/>
      <c r="C126" s="245"/>
      <c r="D126" s="245"/>
      <c r="E126" s="245"/>
      <c r="F126" s="245"/>
      <c r="G126" s="245"/>
      <c r="H126" s="245"/>
      <c r="I126" s="245"/>
      <c r="J126" s="245"/>
      <c r="K126" s="245"/>
      <c r="L126" s="245"/>
      <c r="M126" s="245"/>
      <c r="N126" s="245"/>
      <c r="O126" s="245" t="s">
        <v>1637</v>
      </c>
      <c r="P126" s="245"/>
      <c r="Q126" s="245"/>
      <c r="R126" s="245"/>
      <c r="S126" s="245"/>
      <c r="T126" s="245"/>
      <c r="U126" s="245"/>
      <c r="V126" s="245"/>
      <c r="W126" s="245"/>
      <c r="X126" s="245" t="s">
        <v>1634</v>
      </c>
      <c r="Y126" s="245"/>
      <c r="Z126" s="245"/>
      <c r="AA126" s="245"/>
      <c r="AB126" s="245"/>
      <c r="AC126" s="245"/>
      <c r="AD126" s="245"/>
      <c r="AE126" s="245"/>
      <c r="AF126" s="245" t="s">
        <v>1503</v>
      </c>
      <c r="AG126" s="245"/>
      <c r="AH126" s="245"/>
      <c r="AI126" s="245"/>
      <c r="AJ126" s="245"/>
      <c r="AK126" s="245"/>
      <c r="AL126" s="245"/>
      <c r="AM126" s="245"/>
      <c r="AN126" s="245"/>
    </row>
    <row r="127" spans="1:40" ht="87" customHeight="1" x14ac:dyDescent="0.4">
      <c r="A127" s="245" t="s">
        <v>1635</v>
      </c>
      <c r="B127" s="245"/>
      <c r="C127" s="245"/>
      <c r="D127" s="245"/>
      <c r="E127" s="245"/>
      <c r="F127" s="245"/>
      <c r="G127" s="245"/>
      <c r="H127" s="245"/>
      <c r="I127" s="245"/>
      <c r="J127" s="245"/>
      <c r="K127" s="245"/>
      <c r="L127" s="245"/>
      <c r="M127" s="245"/>
      <c r="N127" s="245"/>
      <c r="O127" s="245" t="s">
        <v>1517</v>
      </c>
      <c r="P127" s="245"/>
      <c r="Q127" s="245"/>
      <c r="R127" s="245"/>
      <c r="S127" s="245"/>
      <c r="T127" s="245"/>
      <c r="U127" s="245"/>
      <c r="V127" s="245"/>
      <c r="W127" s="245"/>
      <c r="X127" s="245" t="s">
        <v>1636</v>
      </c>
      <c r="Y127" s="245"/>
      <c r="Z127" s="245"/>
      <c r="AA127" s="245"/>
      <c r="AB127" s="245"/>
      <c r="AC127" s="245"/>
      <c r="AD127" s="245"/>
      <c r="AE127" s="245"/>
      <c r="AF127" s="245" t="s">
        <v>1503</v>
      </c>
      <c r="AG127" s="245"/>
      <c r="AH127" s="245"/>
      <c r="AI127" s="245"/>
      <c r="AJ127" s="245"/>
      <c r="AK127" s="245"/>
      <c r="AL127" s="245"/>
      <c r="AM127" s="245"/>
      <c r="AN127" s="245"/>
    </row>
    <row r="128" spans="1:40" ht="30" customHeight="1" x14ac:dyDescent="0.4"/>
    <row r="129" spans="1:40" ht="22.5" x14ac:dyDescent="0.45">
      <c r="A129" s="352" t="s">
        <v>1225</v>
      </c>
      <c r="B129" s="352"/>
      <c r="C129" s="352"/>
      <c r="D129" s="352"/>
      <c r="E129" s="352"/>
      <c r="F129" s="352"/>
      <c r="G129" s="352"/>
      <c r="H129" s="352"/>
      <c r="I129" s="352"/>
      <c r="J129" s="352"/>
      <c r="K129" s="352"/>
      <c r="L129" s="352"/>
      <c r="M129" s="352"/>
      <c r="N129" s="352"/>
      <c r="O129" s="352"/>
      <c r="P129" s="352"/>
      <c r="Q129" s="352"/>
      <c r="R129" s="352"/>
      <c r="S129" s="352"/>
      <c r="T129" s="352"/>
      <c r="U129" s="352"/>
      <c r="V129" s="352"/>
      <c r="W129" s="352"/>
      <c r="X129" s="352"/>
      <c r="Y129" s="352"/>
      <c r="Z129" s="352"/>
      <c r="AA129" s="352"/>
      <c r="AB129" s="352"/>
      <c r="AC129" s="352"/>
      <c r="AD129" s="352"/>
      <c r="AE129" s="352"/>
      <c r="AF129" s="352"/>
      <c r="AG129" s="352"/>
      <c r="AH129" s="352"/>
      <c r="AI129" s="352"/>
      <c r="AJ129" s="352"/>
      <c r="AK129" s="352"/>
      <c r="AL129" s="352"/>
      <c r="AM129" s="352"/>
      <c r="AN129" s="352"/>
    </row>
    <row r="131" spans="1:40" ht="40.5" customHeight="1" x14ac:dyDescent="0.4">
      <c r="A131" s="421" t="str">
        <f>+A108</f>
        <v>Panela pulverizada familiar</v>
      </c>
      <c r="B131" s="421"/>
      <c r="C131" s="421"/>
      <c r="D131" s="421"/>
      <c r="E131" s="421"/>
      <c r="F131" s="421"/>
      <c r="G131" s="421"/>
      <c r="H131" s="421"/>
      <c r="I131" s="421"/>
      <c r="J131" s="421"/>
      <c r="K131" s="421"/>
      <c r="L131" s="421"/>
      <c r="M131" s="421"/>
      <c r="N131" s="421"/>
      <c r="O131" s="421"/>
      <c r="P131" s="421"/>
      <c r="Q131" s="421"/>
      <c r="R131" s="421"/>
      <c r="S131" s="421"/>
      <c r="T131" s="421"/>
      <c r="U131" s="421"/>
      <c r="V131" s="421"/>
      <c r="W131" s="421"/>
      <c r="X131" s="421"/>
      <c r="Y131" s="421"/>
      <c r="Z131" s="421"/>
      <c r="AA131" s="421"/>
      <c r="AB131" s="421"/>
      <c r="AC131" s="421"/>
      <c r="AD131" s="421"/>
      <c r="AE131" s="421"/>
      <c r="AF131" s="421"/>
      <c r="AG131" s="421"/>
      <c r="AH131" s="421"/>
      <c r="AI131" s="421"/>
      <c r="AJ131" s="421"/>
      <c r="AK131" s="421"/>
      <c r="AL131" s="421"/>
      <c r="AM131" s="421"/>
      <c r="AN131" s="421"/>
    </row>
    <row r="132" spans="1:40" ht="78.75" customHeight="1" x14ac:dyDescent="0.45">
      <c r="A132" s="394" t="s">
        <v>1221</v>
      </c>
      <c r="B132" s="394"/>
      <c r="C132" s="394"/>
      <c r="D132" s="394"/>
      <c r="E132" s="394"/>
      <c r="F132" s="394"/>
      <c r="G132" s="394"/>
      <c r="H132" s="394"/>
      <c r="I132" s="394"/>
      <c r="J132" s="394"/>
      <c r="K132" s="394"/>
      <c r="L132" s="394"/>
      <c r="M132" s="394"/>
      <c r="N132" s="394"/>
      <c r="O132" s="394" t="s">
        <v>1222</v>
      </c>
      <c r="P132" s="394"/>
      <c r="Q132" s="394"/>
      <c r="R132" s="394"/>
      <c r="S132" s="394"/>
      <c r="T132" s="394"/>
      <c r="U132" s="394"/>
      <c r="V132" s="394"/>
      <c r="W132" s="394"/>
      <c r="X132" s="394" t="s">
        <v>1223</v>
      </c>
      <c r="Y132" s="394"/>
      <c r="Z132" s="394"/>
      <c r="AA132" s="394"/>
      <c r="AB132" s="394"/>
      <c r="AC132" s="394"/>
      <c r="AD132" s="394"/>
      <c r="AE132" s="394"/>
      <c r="AF132" s="432" t="s">
        <v>1224</v>
      </c>
      <c r="AG132" s="432"/>
      <c r="AH132" s="432"/>
      <c r="AI132" s="432"/>
      <c r="AJ132" s="432"/>
      <c r="AK132" s="432"/>
      <c r="AL132" s="432"/>
      <c r="AM132" s="432"/>
      <c r="AN132" s="432"/>
    </row>
    <row r="133" spans="1:40" ht="40.5" customHeight="1" x14ac:dyDescent="0.4">
      <c r="A133" s="245" t="s">
        <v>1501</v>
      </c>
      <c r="B133" s="245"/>
      <c r="C133" s="245"/>
      <c r="D133" s="245"/>
      <c r="E133" s="245"/>
      <c r="F133" s="245"/>
      <c r="G133" s="245"/>
      <c r="H133" s="245"/>
      <c r="I133" s="245"/>
      <c r="J133" s="245"/>
      <c r="K133" s="245"/>
      <c r="L133" s="245"/>
      <c r="M133" s="245"/>
      <c r="N133" s="245"/>
      <c r="O133" s="245" t="s">
        <v>1502</v>
      </c>
      <c r="P133" s="245"/>
      <c r="Q133" s="245"/>
      <c r="R133" s="245"/>
      <c r="S133" s="245"/>
      <c r="T133" s="245"/>
      <c r="U133" s="245"/>
      <c r="V133" s="245"/>
      <c r="W133" s="245"/>
      <c r="X133" s="245"/>
      <c r="Y133" s="245"/>
      <c r="Z133" s="245"/>
      <c r="AA133" s="245"/>
      <c r="AB133" s="245"/>
      <c r="AC133" s="245"/>
      <c r="AD133" s="245"/>
      <c r="AE133" s="245"/>
      <c r="AF133" s="245" t="s">
        <v>1503</v>
      </c>
      <c r="AG133" s="245"/>
      <c r="AH133" s="245"/>
      <c r="AI133" s="245"/>
      <c r="AJ133" s="245"/>
      <c r="AK133" s="245"/>
      <c r="AL133" s="245"/>
      <c r="AM133" s="245"/>
      <c r="AN133" s="245"/>
    </row>
    <row r="134" spans="1:40" ht="40.5" customHeight="1" x14ac:dyDescent="0.4">
      <c r="A134" s="245" t="s">
        <v>1504</v>
      </c>
      <c r="B134" s="245"/>
      <c r="C134" s="245"/>
      <c r="D134" s="245"/>
      <c r="E134" s="245"/>
      <c r="F134" s="245"/>
      <c r="G134" s="245"/>
      <c r="H134" s="245"/>
      <c r="I134" s="245"/>
      <c r="J134" s="245"/>
      <c r="K134" s="245"/>
      <c r="L134" s="245"/>
      <c r="M134" s="245"/>
      <c r="N134" s="245"/>
      <c r="O134" s="245" t="s">
        <v>1505</v>
      </c>
      <c r="P134" s="245"/>
      <c r="Q134" s="245"/>
      <c r="R134" s="245"/>
      <c r="S134" s="245"/>
      <c r="T134" s="245"/>
      <c r="U134" s="245"/>
      <c r="V134" s="245"/>
      <c r="W134" s="245"/>
      <c r="X134" s="245" t="s">
        <v>1506</v>
      </c>
      <c r="Y134" s="245"/>
      <c r="Z134" s="245"/>
      <c r="AA134" s="245"/>
      <c r="AB134" s="245"/>
      <c r="AC134" s="245"/>
      <c r="AD134" s="245"/>
      <c r="AE134" s="245"/>
      <c r="AF134" s="245" t="s">
        <v>1503</v>
      </c>
      <c r="AG134" s="245"/>
      <c r="AH134" s="245"/>
      <c r="AI134" s="245"/>
      <c r="AJ134" s="245"/>
      <c r="AK134" s="245"/>
      <c r="AL134" s="245"/>
      <c r="AM134" s="245"/>
      <c r="AN134" s="245"/>
    </row>
    <row r="135" spans="1:40" ht="40.5" customHeight="1" x14ac:dyDescent="0.4">
      <c r="A135" s="245" t="s">
        <v>1507</v>
      </c>
      <c r="B135" s="245"/>
      <c r="C135" s="245"/>
      <c r="D135" s="245"/>
      <c r="E135" s="245"/>
      <c r="F135" s="245"/>
      <c r="G135" s="245"/>
      <c r="H135" s="245"/>
      <c r="I135" s="245"/>
      <c r="J135" s="245"/>
      <c r="K135" s="245"/>
      <c r="L135" s="245"/>
      <c r="M135" s="245"/>
      <c r="N135" s="245"/>
      <c r="O135" s="245" t="s">
        <v>1508</v>
      </c>
      <c r="P135" s="245"/>
      <c r="Q135" s="245"/>
      <c r="R135" s="245"/>
      <c r="S135" s="245"/>
      <c r="T135" s="245"/>
      <c r="U135" s="245"/>
      <c r="V135" s="245"/>
      <c r="W135" s="245"/>
      <c r="X135" s="245" t="s">
        <v>1520</v>
      </c>
      <c r="Y135" s="245"/>
      <c r="Z135" s="245"/>
      <c r="AA135" s="245"/>
      <c r="AB135" s="245"/>
      <c r="AC135" s="245"/>
      <c r="AD135" s="245"/>
      <c r="AE135" s="245"/>
      <c r="AF135" s="245" t="s">
        <v>1509</v>
      </c>
      <c r="AG135" s="245"/>
      <c r="AH135" s="245"/>
      <c r="AI135" s="245"/>
      <c r="AJ135" s="245"/>
      <c r="AK135" s="245"/>
      <c r="AL135" s="245"/>
      <c r="AM135" s="245"/>
      <c r="AN135" s="245"/>
    </row>
    <row r="136" spans="1:40" ht="40.5" customHeight="1" x14ac:dyDescent="0.4">
      <c r="A136" s="245" t="s">
        <v>1510</v>
      </c>
      <c r="B136" s="245"/>
      <c r="C136" s="245"/>
      <c r="D136" s="245"/>
      <c r="E136" s="245"/>
      <c r="F136" s="245"/>
      <c r="G136" s="245"/>
      <c r="H136" s="245"/>
      <c r="I136" s="245"/>
      <c r="J136" s="245"/>
      <c r="K136" s="245"/>
      <c r="L136" s="245"/>
      <c r="M136" s="245"/>
      <c r="N136" s="245"/>
      <c r="O136" s="245" t="s">
        <v>1508</v>
      </c>
      <c r="P136" s="245"/>
      <c r="Q136" s="245"/>
      <c r="R136" s="245"/>
      <c r="S136" s="245"/>
      <c r="T136" s="245"/>
      <c r="U136" s="245"/>
      <c r="V136" s="245"/>
      <c r="W136" s="245"/>
      <c r="X136" s="245" t="s">
        <v>1511</v>
      </c>
      <c r="Y136" s="245"/>
      <c r="Z136" s="245"/>
      <c r="AA136" s="245"/>
      <c r="AB136" s="245"/>
      <c r="AC136" s="245"/>
      <c r="AD136" s="245"/>
      <c r="AE136" s="245"/>
      <c r="AF136" s="245" t="s">
        <v>1503</v>
      </c>
      <c r="AG136" s="245"/>
      <c r="AH136" s="245"/>
      <c r="AI136" s="245"/>
      <c r="AJ136" s="245"/>
      <c r="AK136" s="245"/>
      <c r="AL136" s="245"/>
      <c r="AM136" s="245"/>
      <c r="AN136" s="245"/>
    </row>
    <row r="137" spans="1:40" ht="40.5" customHeight="1" x14ac:dyDescent="0.4">
      <c r="A137" s="245" t="s">
        <v>1512</v>
      </c>
      <c r="B137" s="245"/>
      <c r="C137" s="245"/>
      <c r="D137" s="245"/>
      <c r="E137" s="245"/>
      <c r="F137" s="245"/>
      <c r="G137" s="245"/>
      <c r="H137" s="245"/>
      <c r="I137" s="245"/>
      <c r="J137" s="245"/>
      <c r="K137" s="245"/>
      <c r="L137" s="245"/>
      <c r="M137" s="245"/>
      <c r="N137" s="245"/>
      <c r="O137" s="245" t="s">
        <v>1508</v>
      </c>
      <c r="P137" s="245"/>
      <c r="Q137" s="245"/>
      <c r="R137" s="245"/>
      <c r="S137" s="245"/>
      <c r="T137" s="245"/>
      <c r="U137" s="245"/>
      <c r="V137" s="245"/>
      <c r="W137" s="245"/>
      <c r="X137" s="245" t="s">
        <v>1513</v>
      </c>
      <c r="Y137" s="245"/>
      <c r="Z137" s="245"/>
      <c r="AA137" s="245"/>
      <c r="AB137" s="245"/>
      <c r="AC137" s="245"/>
      <c r="AD137" s="245"/>
      <c r="AE137" s="245"/>
      <c r="AF137" s="245" t="s">
        <v>1509</v>
      </c>
      <c r="AG137" s="245"/>
      <c r="AH137" s="245"/>
      <c r="AI137" s="245"/>
      <c r="AJ137" s="245"/>
      <c r="AK137" s="245"/>
      <c r="AL137" s="245"/>
      <c r="AM137" s="245"/>
      <c r="AN137" s="245"/>
    </row>
    <row r="138" spans="1:40" ht="40.5" customHeight="1" x14ac:dyDescent="0.4">
      <c r="A138" s="245" t="s">
        <v>1514</v>
      </c>
      <c r="B138" s="245"/>
      <c r="C138" s="245"/>
      <c r="D138" s="245"/>
      <c r="E138" s="245"/>
      <c r="F138" s="245"/>
      <c r="G138" s="245"/>
      <c r="H138" s="245"/>
      <c r="I138" s="245"/>
      <c r="J138" s="245"/>
      <c r="K138" s="245"/>
      <c r="L138" s="245"/>
      <c r="M138" s="245"/>
      <c r="N138" s="245"/>
      <c r="O138" s="245" t="s">
        <v>1508</v>
      </c>
      <c r="P138" s="245"/>
      <c r="Q138" s="245"/>
      <c r="R138" s="245"/>
      <c r="S138" s="245"/>
      <c r="T138" s="245"/>
      <c r="U138" s="245"/>
      <c r="V138" s="245"/>
      <c r="W138" s="245"/>
      <c r="X138" s="245" t="s">
        <v>1515</v>
      </c>
      <c r="Y138" s="245"/>
      <c r="Z138" s="245"/>
      <c r="AA138" s="245"/>
      <c r="AB138" s="245"/>
      <c r="AC138" s="245"/>
      <c r="AD138" s="245"/>
      <c r="AE138" s="245"/>
      <c r="AF138" s="245" t="s">
        <v>1509</v>
      </c>
      <c r="AG138" s="245"/>
      <c r="AH138" s="245"/>
      <c r="AI138" s="245"/>
      <c r="AJ138" s="245"/>
      <c r="AK138" s="245"/>
      <c r="AL138" s="245"/>
      <c r="AM138" s="245"/>
      <c r="AN138" s="245"/>
    </row>
    <row r="139" spans="1:40" ht="61.5" customHeight="1" x14ac:dyDescent="0.4">
      <c r="A139" s="245" t="s">
        <v>1638</v>
      </c>
      <c r="B139" s="245"/>
      <c r="C139" s="245"/>
      <c r="D139" s="245"/>
      <c r="E139" s="245"/>
      <c r="F139" s="245"/>
      <c r="G139" s="245"/>
      <c r="H139" s="245"/>
      <c r="I139" s="245"/>
      <c r="J139" s="245"/>
      <c r="K139" s="245"/>
      <c r="L139" s="245"/>
      <c r="M139" s="245"/>
      <c r="N139" s="245"/>
      <c r="O139" s="245" t="s">
        <v>1639</v>
      </c>
      <c r="P139" s="245"/>
      <c r="Q139" s="245"/>
      <c r="R139" s="245"/>
      <c r="S139" s="245"/>
      <c r="T139" s="245"/>
      <c r="U139" s="245"/>
      <c r="V139" s="245"/>
      <c r="W139" s="245"/>
      <c r="X139" s="245" t="s">
        <v>1640</v>
      </c>
      <c r="Y139" s="245"/>
      <c r="Z139" s="245"/>
      <c r="AA139" s="245"/>
      <c r="AB139" s="245"/>
      <c r="AC139" s="245"/>
      <c r="AD139" s="245"/>
      <c r="AE139" s="245"/>
      <c r="AF139" s="245" t="s">
        <v>1503</v>
      </c>
      <c r="AG139" s="245"/>
      <c r="AH139" s="245"/>
      <c r="AI139" s="245"/>
      <c r="AJ139" s="245"/>
      <c r="AK139" s="245"/>
      <c r="AL139" s="245"/>
      <c r="AM139" s="245"/>
      <c r="AN139" s="245"/>
    </row>
    <row r="140" spans="1:40" ht="37.5" customHeight="1" x14ac:dyDescent="0.4">
      <c r="A140" s="245" t="s">
        <v>1641</v>
      </c>
      <c r="B140" s="245"/>
      <c r="C140" s="245"/>
      <c r="D140" s="245"/>
      <c r="E140" s="245"/>
      <c r="F140" s="245"/>
      <c r="G140" s="245"/>
      <c r="H140" s="245"/>
      <c r="I140" s="245"/>
      <c r="J140" s="245"/>
      <c r="K140" s="245"/>
      <c r="L140" s="245"/>
      <c r="M140" s="245"/>
      <c r="N140" s="245"/>
      <c r="O140" s="245" t="s">
        <v>1642</v>
      </c>
      <c r="P140" s="245"/>
      <c r="Q140" s="245"/>
      <c r="R140" s="245"/>
      <c r="S140" s="245"/>
      <c r="T140" s="245"/>
      <c r="U140" s="245"/>
      <c r="V140" s="245"/>
      <c r="W140" s="245"/>
      <c r="X140" s="245" t="s">
        <v>1643</v>
      </c>
      <c r="Y140" s="245"/>
      <c r="Z140" s="245"/>
      <c r="AA140" s="245"/>
      <c r="AB140" s="245"/>
      <c r="AC140" s="245"/>
      <c r="AD140" s="245"/>
      <c r="AE140" s="245"/>
      <c r="AF140" s="245" t="s">
        <v>1503</v>
      </c>
      <c r="AG140" s="245"/>
      <c r="AH140" s="245"/>
      <c r="AI140" s="245"/>
      <c r="AJ140" s="245"/>
      <c r="AK140" s="245"/>
      <c r="AL140" s="245"/>
      <c r="AM140" s="245"/>
      <c r="AN140" s="245"/>
    </row>
    <row r="142" spans="1:40" ht="22.5" x14ac:dyDescent="0.45">
      <c r="A142" s="352" t="s">
        <v>1226</v>
      </c>
      <c r="B142" s="352"/>
      <c r="C142" s="352"/>
      <c r="D142" s="352"/>
      <c r="E142" s="352"/>
      <c r="F142" s="352"/>
      <c r="G142" s="352"/>
      <c r="H142" s="352"/>
      <c r="I142" s="352"/>
      <c r="J142" s="352"/>
      <c r="K142" s="352"/>
      <c r="L142" s="352"/>
      <c r="M142" s="352"/>
      <c r="N142" s="352"/>
      <c r="O142" s="352"/>
      <c r="P142" s="352"/>
      <c r="Q142" s="352"/>
      <c r="R142" s="352"/>
      <c r="S142" s="352"/>
      <c r="T142" s="352"/>
      <c r="U142" s="352"/>
      <c r="V142" s="352"/>
      <c r="W142" s="352"/>
      <c r="X142" s="352"/>
      <c r="Y142" s="352"/>
      <c r="Z142" s="352"/>
      <c r="AA142" s="352"/>
      <c r="AB142" s="352"/>
      <c r="AC142" s="352"/>
      <c r="AD142" s="352"/>
      <c r="AE142" s="352"/>
      <c r="AF142" s="352"/>
      <c r="AG142" s="352"/>
      <c r="AH142" s="352"/>
      <c r="AI142" s="352"/>
      <c r="AJ142" s="352"/>
      <c r="AK142" s="352"/>
      <c r="AL142" s="352"/>
      <c r="AM142" s="352"/>
      <c r="AN142" s="352"/>
    </row>
    <row r="143" spans="1:40" ht="40.5" customHeight="1" x14ac:dyDescent="0.4"/>
    <row r="144" spans="1:40" ht="68.25" customHeight="1" x14ac:dyDescent="0.4">
      <c r="A144" s="421" t="str">
        <f>+A109</f>
        <v>Panela en bloque</v>
      </c>
      <c r="B144" s="421"/>
      <c r="C144" s="421"/>
      <c r="D144" s="421"/>
      <c r="E144" s="421"/>
      <c r="F144" s="421"/>
      <c r="G144" s="421"/>
      <c r="H144" s="421"/>
      <c r="I144" s="421"/>
      <c r="J144" s="421"/>
      <c r="K144" s="421"/>
      <c r="L144" s="421"/>
      <c r="M144" s="421"/>
      <c r="N144" s="421"/>
      <c r="O144" s="421"/>
      <c r="P144" s="421"/>
      <c r="Q144" s="421"/>
      <c r="R144" s="421"/>
      <c r="S144" s="421"/>
      <c r="T144" s="421"/>
      <c r="U144" s="421"/>
      <c r="V144" s="421"/>
      <c r="W144" s="421"/>
      <c r="X144" s="421"/>
      <c r="Y144" s="421"/>
      <c r="Z144" s="421"/>
      <c r="AA144" s="421"/>
      <c r="AB144" s="421"/>
      <c r="AC144" s="421"/>
      <c r="AD144" s="421"/>
      <c r="AE144" s="421"/>
      <c r="AF144" s="421"/>
      <c r="AG144" s="421"/>
      <c r="AH144" s="421"/>
      <c r="AI144" s="421"/>
      <c r="AJ144" s="421"/>
      <c r="AK144" s="421"/>
      <c r="AL144" s="421"/>
      <c r="AM144" s="421"/>
      <c r="AN144" s="421"/>
    </row>
    <row r="145" spans="1:40" ht="40.5" customHeight="1" x14ac:dyDescent="0.45">
      <c r="A145" s="394" t="s">
        <v>1221</v>
      </c>
      <c r="B145" s="394"/>
      <c r="C145" s="394"/>
      <c r="D145" s="394"/>
      <c r="E145" s="394"/>
      <c r="F145" s="394"/>
      <c r="G145" s="394"/>
      <c r="H145" s="394"/>
      <c r="I145" s="394"/>
      <c r="J145" s="394"/>
      <c r="K145" s="394"/>
      <c r="L145" s="394"/>
      <c r="M145" s="394"/>
      <c r="N145" s="394"/>
      <c r="O145" s="394" t="s">
        <v>1222</v>
      </c>
      <c r="P145" s="394"/>
      <c r="Q145" s="394"/>
      <c r="R145" s="394"/>
      <c r="S145" s="394"/>
      <c r="T145" s="394"/>
      <c r="U145" s="394"/>
      <c r="V145" s="394"/>
      <c r="W145" s="394"/>
      <c r="X145" s="394" t="s">
        <v>1223</v>
      </c>
      <c r="Y145" s="394"/>
      <c r="Z145" s="394"/>
      <c r="AA145" s="394"/>
      <c r="AB145" s="394"/>
      <c r="AC145" s="394"/>
      <c r="AD145" s="394"/>
      <c r="AE145" s="394"/>
      <c r="AF145" s="422" t="s">
        <v>1224</v>
      </c>
      <c r="AG145" s="422"/>
      <c r="AH145" s="422"/>
      <c r="AI145" s="422"/>
      <c r="AJ145" s="422"/>
      <c r="AK145" s="422"/>
      <c r="AL145" s="422"/>
      <c r="AM145" s="422"/>
      <c r="AN145" s="422"/>
    </row>
    <row r="146" spans="1:40" ht="40.5" customHeight="1" x14ac:dyDescent="0.4">
      <c r="A146" s="245" t="s">
        <v>1501</v>
      </c>
      <c r="B146" s="245"/>
      <c r="C146" s="245"/>
      <c r="D146" s="245"/>
      <c r="E146" s="245"/>
      <c r="F146" s="245"/>
      <c r="G146" s="245"/>
      <c r="H146" s="245"/>
      <c r="I146" s="245"/>
      <c r="J146" s="245"/>
      <c r="K146" s="245"/>
      <c r="L146" s="245"/>
      <c r="M146" s="245"/>
      <c r="N146" s="245"/>
      <c r="O146" s="245" t="s">
        <v>1549</v>
      </c>
      <c r="P146" s="245"/>
      <c r="Q146" s="245"/>
      <c r="R146" s="245"/>
      <c r="S146" s="245"/>
      <c r="T146" s="245"/>
      <c r="U146" s="245"/>
      <c r="V146" s="245"/>
      <c r="W146" s="245"/>
      <c r="X146" s="245"/>
      <c r="Y146" s="245"/>
      <c r="Z146" s="245"/>
      <c r="AA146" s="245"/>
      <c r="AB146" s="245"/>
      <c r="AC146" s="245"/>
      <c r="AD146" s="245"/>
      <c r="AE146" s="245"/>
      <c r="AF146" s="245" t="s">
        <v>1503</v>
      </c>
      <c r="AG146" s="245"/>
      <c r="AH146" s="245"/>
      <c r="AI146" s="245"/>
      <c r="AJ146" s="245"/>
      <c r="AK146" s="245"/>
      <c r="AL146" s="245"/>
      <c r="AM146" s="245"/>
      <c r="AN146" s="245"/>
    </row>
    <row r="147" spans="1:40" ht="40.5" customHeight="1" x14ac:dyDescent="0.4">
      <c r="A147" s="245" t="s">
        <v>1504</v>
      </c>
      <c r="B147" s="245"/>
      <c r="C147" s="245"/>
      <c r="D147" s="245"/>
      <c r="E147" s="245"/>
      <c r="F147" s="245"/>
      <c r="G147" s="245"/>
      <c r="H147" s="245"/>
      <c r="I147" s="245"/>
      <c r="J147" s="245"/>
      <c r="K147" s="245"/>
      <c r="L147" s="245"/>
      <c r="M147" s="245"/>
      <c r="N147" s="245"/>
      <c r="O147" s="245" t="s">
        <v>1505</v>
      </c>
      <c r="P147" s="245"/>
      <c r="Q147" s="245"/>
      <c r="R147" s="245"/>
      <c r="S147" s="245"/>
      <c r="T147" s="245"/>
      <c r="U147" s="245"/>
      <c r="V147" s="245"/>
      <c r="W147" s="245"/>
      <c r="X147" s="245" t="s">
        <v>1506</v>
      </c>
      <c r="Y147" s="245"/>
      <c r="Z147" s="245"/>
      <c r="AA147" s="245"/>
      <c r="AB147" s="245"/>
      <c r="AC147" s="245"/>
      <c r="AD147" s="245"/>
      <c r="AE147" s="245"/>
      <c r="AF147" s="245" t="s">
        <v>1503</v>
      </c>
      <c r="AG147" s="245"/>
      <c r="AH147" s="245"/>
      <c r="AI147" s="245"/>
      <c r="AJ147" s="245"/>
      <c r="AK147" s="245"/>
      <c r="AL147" s="245"/>
      <c r="AM147" s="245"/>
      <c r="AN147" s="245"/>
    </row>
    <row r="148" spans="1:40" ht="40.5" customHeight="1" x14ac:dyDescent="0.4">
      <c r="A148" s="245" t="s">
        <v>1507</v>
      </c>
      <c r="B148" s="245"/>
      <c r="C148" s="245"/>
      <c r="D148" s="245"/>
      <c r="E148" s="245"/>
      <c r="F148" s="245"/>
      <c r="G148" s="245"/>
      <c r="H148" s="245"/>
      <c r="I148" s="245"/>
      <c r="J148" s="245"/>
      <c r="K148" s="245"/>
      <c r="L148" s="245"/>
      <c r="M148" s="245"/>
      <c r="N148" s="245"/>
      <c r="O148" s="245" t="s">
        <v>1508</v>
      </c>
      <c r="P148" s="245"/>
      <c r="Q148" s="245"/>
      <c r="R148" s="245"/>
      <c r="S148" s="245"/>
      <c r="T148" s="245"/>
      <c r="U148" s="245"/>
      <c r="V148" s="245"/>
      <c r="W148" s="245"/>
      <c r="X148" s="245" t="s">
        <v>1520</v>
      </c>
      <c r="Y148" s="245"/>
      <c r="Z148" s="245"/>
      <c r="AA148" s="245"/>
      <c r="AB148" s="245"/>
      <c r="AC148" s="245"/>
      <c r="AD148" s="245"/>
      <c r="AE148" s="245"/>
      <c r="AF148" s="245" t="s">
        <v>1509</v>
      </c>
      <c r="AG148" s="245"/>
      <c r="AH148" s="245"/>
      <c r="AI148" s="245"/>
      <c r="AJ148" s="245"/>
      <c r="AK148" s="245"/>
      <c r="AL148" s="245"/>
      <c r="AM148" s="245"/>
      <c r="AN148" s="245"/>
    </row>
    <row r="149" spans="1:40" ht="40.5" customHeight="1" x14ac:dyDescent="0.4">
      <c r="A149" s="245" t="s">
        <v>1518</v>
      </c>
      <c r="B149" s="245"/>
      <c r="C149" s="245"/>
      <c r="D149" s="245"/>
      <c r="E149" s="245"/>
      <c r="F149" s="245"/>
      <c r="G149" s="245"/>
      <c r="H149" s="245"/>
      <c r="I149" s="245"/>
      <c r="J149" s="245"/>
      <c r="K149" s="245"/>
      <c r="L149" s="245"/>
      <c r="M149" s="245"/>
      <c r="N149" s="245"/>
      <c r="O149" s="245" t="s">
        <v>1508</v>
      </c>
      <c r="P149" s="245"/>
      <c r="Q149" s="245"/>
      <c r="R149" s="245"/>
      <c r="S149" s="245"/>
      <c r="T149" s="245"/>
      <c r="U149" s="245"/>
      <c r="V149" s="245"/>
      <c r="W149" s="245"/>
      <c r="X149" s="245" t="s">
        <v>1519</v>
      </c>
      <c r="Y149" s="245"/>
      <c r="Z149" s="245"/>
      <c r="AA149" s="245"/>
      <c r="AB149" s="245"/>
      <c r="AC149" s="245"/>
      <c r="AD149" s="245"/>
      <c r="AE149" s="245"/>
      <c r="AF149" s="245" t="s">
        <v>1503</v>
      </c>
      <c r="AG149" s="245"/>
      <c r="AH149" s="245"/>
      <c r="AI149" s="245"/>
      <c r="AJ149" s="245"/>
      <c r="AK149" s="245"/>
      <c r="AL149" s="245"/>
      <c r="AM149" s="245"/>
      <c r="AN149" s="245"/>
    </row>
    <row r="150" spans="1:40" ht="51" customHeight="1" x14ac:dyDescent="0.4">
      <c r="A150" s="245" t="s">
        <v>1647</v>
      </c>
      <c r="B150" s="245"/>
      <c r="C150" s="245"/>
      <c r="D150" s="245"/>
      <c r="E150" s="245"/>
      <c r="F150" s="245"/>
      <c r="G150" s="245"/>
      <c r="H150" s="245"/>
      <c r="I150" s="245"/>
      <c r="J150" s="245"/>
      <c r="K150" s="245"/>
      <c r="L150" s="245"/>
      <c r="M150" s="245"/>
      <c r="N150" s="245"/>
      <c r="O150" s="245" t="s">
        <v>1508</v>
      </c>
      <c r="P150" s="245"/>
      <c r="Q150" s="245"/>
      <c r="R150" s="245"/>
      <c r="S150" s="245"/>
      <c r="T150" s="245"/>
      <c r="U150" s="245"/>
      <c r="V150" s="245"/>
      <c r="W150" s="245"/>
      <c r="X150" s="245" t="s">
        <v>1648</v>
      </c>
      <c r="Y150" s="245"/>
      <c r="Z150" s="245"/>
      <c r="AA150" s="245"/>
      <c r="AB150" s="245"/>
      <c r="AC150" s="245"/>
      <c r="AD150" s="245"/>
      <c r="AE150" s="245"/>
      <c r="AF150" s="245" t="s">
        <v>1509</v>
      </c>
      <c r="AG150" s="245"/>
      <c r="AH150" s="245"/>
      <c r="AI150" s="245"/>
      <c r="AJ150" s="245"/>
      <c r="AK150" s="245"/>
      <c r="AL150" s="245"/>
      <c r="AM150" s="245"/>
      <c r="AN150" s="245"/>
    </row>
    <row r="151" spans="1:40" ht="66" customHeight="1" x14ac:dyDescent="0.4">
      <c r="A151" s="245" t="s">
        <v>1644</v>
      </c>
      <c r="B151" s="245"/>
      <c r="C151" s="245"/>
      <c r="D151" s="245"/>
      <c r="E151" s="245"/>
      <c r="F151" s="245"/>
      <c r="G151" s="245"/>
      <c r="H151" s="245"/>
      <c r="I151" s="245"/>
      <c r="J151" s="245"/>
      <c r="K151" s="245"/>
      <c r="L151" s="245"/>
      <c r="M151" s="245"/>
      <c r="N151" s="245"/>
      <c r="O151" s="245" t="s">
        <v>1521</v>
      </c>
      <c r="P151" s="245"/>
      <c r="Q151" s="245"/>
      <c r="R151" s="245"/>
      <c r="S151" s="245"/>
      <c r="T151" s="245"/>
      <c r="U151" s="245"/>
      <c r="V151" s="245"/>
      <c r="W151" s="245"/>
      <c r="X151" s="245" t="s">
        <v>1645</v>
      </c>
      <c r="Y151" s="245"/>
      <c r="Z151" s="245"/>
      <c r="AA151" s="245"/>
      <c r="AB151" s="245"/>
      <c r="AC151" s="245"/>
      <c r="AD151" s="245"/>
      <c r="AE151" s="245"/>
      <c r="AF151" s="245" t="s">
        <v>1503</v>
      </c>
      <c r="AG151" s="245"/>
      <c r="AH151" s="245"/>
      <c r="AI151" s="245"/>
      <c r="AJ151" s="245"/>
      <c r="AK151" s="245"/>
      <c r="AL151" s="245"/>
      <c r="AM151" s="245"/>
      <c r="AN151" s="245"/>
    </row>
    <row r="152" spans="1:40" ht="42" customHeight="1" x14ac:dyDescent="0.4">
      <c r="A152" s="245" t="s">
        <v>1646</v>
      </c>
      <c r="B152" s="245"/>
      <c r="C152" s="245"/>
      <c r="D152" s="245"/>
      <c r="E152" s="245"/>
      <c r="F152" s="245"/>
      <c r="G152" s="245"/>
      <c r="H152" s="245"/>
      <c r="I152" s="245"/>
      <c r="J152" s="245"/>
      <c r="K152" s="245"/>
      <c r="L152" s="245"/>
      <c r="M152" s="245"/>
      <c r="N152" s="245"/>
      <c r="O152" s="245" t="s">
        <v>1521</v>
      </c>
      <c r="P152" s="245"/>
      <c r="Q152" s="245"/>
      <c r="R152" s="245"/>
      <c r="S152" s="245"/>
      <c r="T152" s="245"/>
      <c r="U152" s="245"/>
      <c r="V152" s="245"/>
      <c r="W152" s="245"/>
      <c r="X152" s="245" t="s">
        <v>1516</v>
      </c>
      <c r="Y152" s="245"/>
      <c r="Z152" s="245"/>
      <c r="AA152" s="245"/>
      <c r="AB152" s="245"/>
      <c r="AC152" s="245"/>
      <c r="AD152" s="245"/>
      <c r="AE152" s="245"/>
      <c r="AF152" s="245" t="s">
        <v>1503</v>
      </c>
      <c r="AG152" s="245"/>
      <c r="AH152" s="245"/>
      <c r="AI152" s="245"/>
      <c r="AJ152" s="245"/>
      <c r="AK152" s="245"/>
      <c r="AL152" s="245"/>
      <c r="AM152" s="245"/>
      <c r="AN152" s="245"/>
    </row>
    <row r="153" spans="1:40" ht="69" customHeight="1" x14ac:dyDescent="0.4">
      <c r="A153" s="245" t="s">
        <v>1649</v>
      </c>
      <c r="B153" s="245"/>
      <c r="C153" s="245"/>
      <c r="D153" s="245"/>
      <c r="E153" s="245"/>
      <c r="F153" s="245"/>
      <c r="G153" s="245"/>
      <c r="H153" s="245"/>
      <c r="I153" s="245"/>
      <c r="J153" s="245"/>
      <c r="K153" s="245"/>
      <c r="L153" s="245"/>
      <c r="M153" s="245"/>
      <c r="N153" s="245"/>
      <c r="O153" s="245" t="s">
        <v>1650</v>
      </c>
      <c r="P153" s="245"/>
      <c r="Q153" s="245"/>
      <c r="R153" s="245"/>
      <c r="S153" s="245"/>
      <c r="T153" s="245"/>
      <c r="U153" s="245"/>
      <c r="V153" s="245"/>
      <c r="W153" s="245"/>
      <c r="X153" s="245" t="s">
        <v>1651</v>
      </c>
      <c r="Y153" s="245"/>
      <c r="Z153" s="245"/>
      <c r="AA153" s="245"/>
      <c r="AB153" s="245"/>
      <c r="AC153" s="245"/>
      <c r="AD153" s="245"/>
      <c r="AE153" s="245"/>
      <c r="AF153" s="245" t="s">
        <v>1652</v>
      </c>
      <c r="AG153" s="245"/>
      <c r="AH153" s="245"/>
      <c r="AI153" s="245"/>
      <c r="AJ153" s="245"/>
      <c r="AK153" s="245"/>
      <c r="AL153" s="245"/>
      <c r="AM153" s="245"/>
      <c r="AN153" s="245"/>
    </row>
    <row r="154" spans="1:40" ht="55.5" customHeight="1" x14ac:dyDescent="0.4">
      <c r="A154" s="245" t="s">
        <v>1653</v>
      </c>
      <c r="B154" s="245"/>
      <c r="C154" s="245"/>
      <c r="D154" s="245"/>
      <c r="E154" s="245"/>
      <c r="F154" s="245"/>
      <c r="G154" s="245"/>
      <c r="H154" s="245"/>
      <c r="I154" s="245"/>
      <c r="J154" s="245"/>
      <c r="K154" s="245"/>
      <c r="L154" s="245"/>
      <c r="M154" s="245"/>
      <c r="N154" s="245"/>
      <c r="O154" s="245" t="s">
        <v>1654</v>
      </c>
      <c r="P154" s="245"/>
      <c r="Q154" s="245"/>
      <c r="R154" s="245"/>
      <c r="S154" s="245"/>
      <c r="T154" s="245"/>
      <c r="U154" s="245"/>
      <c r="V154" s="245"/>
      <c r="W154" s="245"/>
      <c r="X154" s="245" t="s">
        <v>1655</v>
      </c>
      <c r="Y154" s="245"/>
      <c r="Z154" s="245"/>
      <c r="AA154" s="245"/>
      <c r="AB154" s="245"/>
      <c r="AC154" s="245"/>
      <c r="AD154" s="245"/>
      <c r="AE154" s="245"/>
      <c r="AF154" s="245" t="s">
        <v>1503</v>
      </c>
      <c r="AG154" s="245"/>
      <c r="AH154" s="245"/>
      <c r="AI154" s="245"/>
      <c r="AJ154" s="245"/>
      <c r="AK154" s="245"/>
      <c r="AL154" s="245"/>
      <c r="AM154" s="245"/>
      <c r="AN154" s="245"/>
    </row>
    <row r="156" spans="1:40" ht="36" customHeight="1" x14ac:dyDescent="0.4">
      <c r="A156" s="271" t="s">
        <v>1227</v>
      </c>
      <c r="B156" s="271"/>
      <c r="C156" s="271"/>
      <c r="D156" s="271"/>
      <c r="E156" s="271"/>
      <c r="F156" s="271"/>
      <c r="G156" s="271"/>
      <c r="H156" s="271"/>
      <c r="I156" s="271"/>
      <c r="J156" s="271"/>
      <c r="K156" s="271"/>
      <c r="L156" s="271"/>
      <c r="M156" s="271"/>
      <c r="N156" s="271"/>
      <c r="O156" s="271"/>
      <c r="P156" s="271"/>
      <c r="Q156" s="271"/>
      <c r="R156" s="271"/>
      <c r="S156" s="271"/>
      <c r="T156" s="271"/>
      <c r="U156" s="271"/>
      <c r="V156" s="271"/>
      <c r="W156" s="271"/>
      <c r="X156" s="271"/>
      <c r="Y156" s="271"/>
      <c r="Z156" s="271"/>
      <c r="AA156" s="271"/>
      <c r="AB156" s="271"/>
      <c r="AC156" s="271"/>
      <c r="AD156" s="271"/>
      <c r="AE156" s="271"/>
      <c r="AF156" s="271"/>
      <c r="AG156" s="271"/>
      <c r="AH156" s="271"/>
      <c r="AI156" s="271"/>
      <c r="AJ156" s="271"/>
      <c r="AK156" s="271"/>
      <c r="AL156" s="271"/>
      <c r="AM156" s="271"/>
      <c r="AN156" s="271"/>
    </row>
    <row r="157" spans="1:40" ht="36" customHeight="1" x14ac:dyDescent="0.4"/>
    <row r="158" spans="1:40" x14ac:dyDescent="0.4">
      <c r="A158" s="406" t="s">
        <v>1228</v>
      </c>
      <c r="B158" s="406"/>
      <c r="C158" s="406"/>
      <c r="D158" s="406"/>
      <c r="E158" s="406"/>
      <c r="F158" s="406"/>
      <c r="G158" s="406"/>
      <c r="H158" s="406"/>
      <c r="I158" s="406"/>
      <c r="J158" s="406"/>
      <c r="K158" s="406"/>
      <c r="L158" s="406"/>
      <c r="M158" s="406"/>
      <c r="N158" s="406"/>
      <c r="O158" s="406"/>
      <c r="P158" s="406"/>
      <c r="Q158" s="406"/>
      <c r="R158" s="406"/>
      <c r="S158" s="406"/>
      <c r="T158" s="406"/>
      <c r="U158" s="406"/>
      <c r="V158" s="406"/>
      <c r="W158" s="406"/>
      <c r="X158" s="406"/>
      <c r="Y158" s="406"/>
      <c r="Z158" s="406"/>
      <c r="AA158" s="406"/>
      <c r="AB158" s="406"/>
      <c r="AC158" s="406"/>
      <c r="AD158" s="406"/>
      <c r="AE158" s="406"/>
      <c r="AF158" s="406"/>
      <c r="AG158" s="406"/>
      <c r="AH158" s="406"/>
      <c r="AI158" s="406"/>
      <c r="AJ158" s="406"/>
      <c r="AK158" s="406"/>
      <c r="AL158" s="406"/>
      <c r="AM158" s="406"/>
      <c r="AN158" s="406"/>
    </row>
    <row r="159" spans="1:40" ht="33.75" customHeight="1" x14ac:dyDescent="0.4">
      <c r="A159" s="406"/>
      <c r="B159" s="406"/>
      <c r="C159" s="406"/>
      <c r="D159" s="406"/>
      <c r="E159" s="406"/>
      <c r="F159" s="406"/>
      <c r="G159" s="406"/>
      <c r="H159" s="406"/>
      <c r="I159" s="406"/>
      <c r="J159" s="406"/>
      <c r="K159" s="406"/>
      <c r="L159" s="406"/>
      <c r="M159" s="406"/>
      <c r="N159" s="406"/>
      <c r="O159" s="406"/>
      <c r="P159" s="406"/>
      <c r="Q159" s="406"/>
      <c r="R159" s="406"/>
      <c r="S159" s="406"/>
      <c r="T159" s="406"/>
      <c r="U159" s="406"/>
      <c r="V159" s="406"/>
      <c r="W159" s="406"/>
      <c r="X159" s="406"/>
      <c r="Y159" s="406"/>
      <c r="Z159" s="406"/>
      <c r="AA159" s="406"/>
      <c r="AB159" s="406"/>
      <c r="AC159" s="406"/>
      <c r="AD159" s="406"/>
      <c r="AE159" s="406"/>
      <c r="AF159" s="406"/>
      <c r="AG159" s="406"/>
      <c r="AH159" s="406"/>
      <c r="AI159" s="406"/>
      <c r="AJ159" s="406"/>
      <c r="AK159" s="406"/>
      <c r="AL159" s="406"/>
      <c r="AM159" s="406"/>
      <c r="AN159" s="406"/>
    </row>
    <row r="160" spans="1:40" ht="30.75" customHeight="1" x14ac:dyDescent="0.4">
      <c r="A160" s="88"/>
    </row>
    <row r="161" spans="1:43" ht="30.75" customHeight="1" x14ac:dyDescent="0.4">
      <c r="A161" s="88"/>
      <c r="S161" s="415" t="s">
        <v>1229</v>
      </c>
      <c r="T161" s="416"/>
      <c r="U161" s="417"/>
    </row>
    <row r="162" spans="1:43" ht="30.75" customHeight="1" x14ac:dyDescent="0.4">
      <c r="A162" s="349" t="s">
        <v>1230</v>
      </c>
      <c r="B162" s="349"/>
      <c r="C162" s="349"/>
      <c r="D162" s="349"/>
      <c r="E162" s="349"/>
      <c r="F162" s="349"/>
      <c r="G162" s="349"/>
      <c r="H162" s="349"/>
      <c r="I162" s="349"/>
      <c r="J162" s="349"/>
      <c r="K162" s="349"/>
      <c r="L162" s="349"/>
      <c r="M162" s="349"/>
      <c r="N162" s="349"/>
      <c r="O162" s="349"/>
      <c r="P162" s="349"/>
      <c r="Q162" s="349"/>
      <c r="R162" s="349"/>
      <c r="S162" s="166" t="s">
        <v>1522</v>
      </c>
      <c r="T162" s="167"/>
      <c r="U162" s="168"/>
    </row>
    <row r="163" spans="1:43" ht="30.75" customHeight="1" x14ac:dyDescent="0.4">
      <c r="A163" s="350" t="s">
        <v>1231</v>
      </c>
      <c r="B163" s="350"/>
      <c r="C163" s="350"/>
      <c r="D163" s="350"/>
      <c r="E163" s="350"/>
      <c r="F163" s="350"/>
      <c r="G163" s="350"/>
      <c r="H163" s="350"/>
      <c r="I163" s="350"/>
      <c r="J163" s="350"/>
      <c r="K163" s="350"/>
      <c r="L163" s="350"/>
      <c r="M163" s="350"/>
      <c r="N163" s="350"/>
      <c r="O163" s="350"/>
      <c r="P163" s="350"/>
      <c r="Q163" s="350"/>
      <c r="R163" s="350"/>
      <c r="S163" s="166"/>
      <c r="T163" s="167"/>
      <c r="U163" s="168"/>
    </row>
    <row r="164" spans="1:43" ht="30.75" customHeight="1" x14ac:dyDescent="0.4">
      <c r="A164" s="349" t="s">
        <v>1232</v>
      </c>
      <c r="B164" s="349"/>
      <c r="C164" s="349"/>
      <c r="D164" s="349"/>
      <c r="E164" s="349"/>
      <c r="F164" s="349"/>
      <c r="G164" s="349"/>
      <c r="H164" s="349"/>
      <c r="I164" s="349"/>
      <c r="J164" s="349"/>
      <c r="K164" s="349"/>
      <c r="L164" s="349"/>
      <c r="M164" s="349"/>
      <c r="N164" s="349"/>
      <c r="O164" s="349"/>
      <c r="P164" s="349"/>
      <c r="Q164" s="349"/>
      <c r="R164" s="349"/>
      <c r="S164" s="166"/>
      <c r="T164" s="167"/>
      <c r="U164" s="168"/>
    </row>
    <row r="165" spans="1:43" ht="30.75" customHeight="1" x14ac:dyDescent="0.4">
      <c r="A165" s="349" t="s">
        <v>1233</v>
      </c>
      <c r="B165" s="349"/>
      <c r="C165" s="349"/>
      <c r="D165" s="349"/>
      <c r="E165" s="349"/>
      <c r="F165" s="349"/>
      <c r="G165" s="349"/>
      <c r="H165" s="349"/>
      <c r="I165" s="349"/>
      <c r="J165" s="349"/>
      <c r="K165" s="349"/>
      <c r="L165" s="349"/>
      <c r="M165" s="349"/>
      <c r="N165" s="349"/>
      <c r="O165" s="349"/>
      <c r="P165" s="349"/>
      <c r="Q165" s="349"/>
      <c r="R165" s="349"/>
      <c r="S165" s="166"/>
      <c r="T165" s="167"/>
      <c r="U165" s="168"/>
    </row>
    <row r="166" spans="1:43" ht="22.5" x14ac:dyDescent="0.4">
      <c r="A166" s="349" t="s">
        <v>1234</v>
      </c>
      <c r="B166" s="349"/>
      <c r="C166" s="349"/>
      <c r="D166" s="349"/>
      <c r="E166" s="349"/>
      <c r="F166" s="349"/>
      <c r="G166" s="349"/>
      <c r="H166" s="349"/>
      <c r="I166" s="349"/>
      <c r="J166" s="349"/>
      <c r="K166" s="349"/>
      <c r="L166" s="349"/>
      <c r="M166" s="349"/>
      <c r="N166" s="349"/>
      <c r="O166" s="349"/>
      <c r="P166" s="349"/>
      <c r="Q166" s="349"/>
      <c r="R166" s="349"/>
      <c r="S166" s="166"/>
      <c r="T166" s="167"/>
      <c r="U166" s="168"/>
    </row>
    <row r="167" spans="1:43" ht="32.15" customHeight="1" x14ac:dyDescent="0.45">
      <c r="A167" s="349" t="s">
        <v>1235</v>
      </c>
      <c r="B167" s="349"/>
      <c r="C167" s="349"/>
      <c r="D167" s="349"/>
      <c r="E167" s="349"/>
      <c r="F167" s="349"/>
      <c r="G167" s="349"/>
      <c r="H167" s="349"/>
      <c r="I167" s="349"/>
      <c r="J167" s="349"/>
      <c r="K167" s="349"/>
      <c r="L167" s="349"/>
      <c r="M167" s="349"/>
      <c r="N167" s="349"/>
      <c r="O167" s="349"/>
      <c r="P167" s="349"/>
      <c r="Q167" s="349"/>
      <c r="R167" s="349"/>
      <c r="S167" s="166"/>
      <c r="T167" s="167"/>
      <c r="U167" s="168"/>
      <c r="V167" s="351" t="s">
        <v>1236</v>
      </c>
      <c r="W167" s="352"/>
      <c r="X167" s="352"/>
      <c r="Y167" s="353"/>
      <c r="Z167" s="353"/>
      <c r="AA167" s="353"/>
      <c r="AB167" s="353"/>
      <c r="AC167" s="353"/>
      <c r="AD167" s="353"/>
      <c r="AE167" s="353"/>
      <c r="AF167" s="353"/>
      <c r="AG167" s="353"/>
      <c r="AH167" s="353"/>
      <c r="AI167" s="353"/>
      <c r="AJ167" s="353"/>
      <c r="AK167" s="353"/>
      <c r="AL167" s="353"/>
      <c r="AM167" s="353"/>
      <c r="AN167" s="353"/>
    </row>
    <row r="168" spans="1:43" ht="16.5" customHeight="1" x14ac:dyDescent="0.4"/>
    <row r="169" spans="1:43" ht="41.15" customHeight="1" x14ac:dyDescent="0.45">
      <c r="A169" s="349" t="s">
        <v>1237</v>
      </c>
      <c r="B169" s="349"/>
      <c r="C169" s="349"/>
      <c r="D169" s="349"/>
      <c r="E169" s="349"/>
      <c r="F169" s="349"/>
      <c r="G169" s="349"/>
      <c r="H169" s="349"/>
      <c r="I169" s="349"/>
      <c r="J169" s="349"/>
      <c r="K169" s="349"/>
      <c r="L169" s="349"/>
      <c r="M169" s="349"/>
      <c r="N169" s="349"/>
      <c r="O169" s="349"/>
      <c r="P169" s="349"/>
      <c r="Q169" s="349"/>
      <c r="R169" s="418"/>
      <c r="S169" s="419">
        <v>150000</v>
      </c>
      <c r="T169" s="419"/>
      <c r="U169" s="419"/>
      <c r="V169" s="419"/>
      <c r="W169" s="419"/>
      <c r="X169" s="419"/>
      <c r="Y169" s="419"/>
      <c r="Z169" s="419"/>
      <c r="AA169" s="420"/>
      <c r="AO169" s="135"/>
      <c r="AP169" s="135"/>
      <c r="AQ169" s="135"/>
    </row>
    <row r="170" spans="1:43" ht="41.15" customHeight="1" x14ac:dyDescent="0.4">
      <c r="AO170" s="135"/>
      <c r="AP170" s="135"/>
      <c r="AQ170" s="135"/>
    </row>
    <row r="171" spans="1:43" ht="129.75" customHeight="1" x14ac:dyDescent="0.4">
      <c r="A171" s="249" t="s">
        <v>1238</v>
      </c>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c r="AA171" s="249"/>
      <c r="AB171" s="249"/>
      <c r="AC171" s="249"/>
      <c r="AD171" s="249"/>
      <c r="AE171" s="249"/>
      <c r="AF171" s="249"/>
      <c r="AG171" s="249"/>
      <c r="AH171" s="249"/>
      <c r="AI171" s="249"/>
      <c r="AJ171" s="249"/>
      <c r="AK171" s="249"/>
      <c r="AL171" s="249"/>
      <c r="AM171" s="249"/>
      <c r="AN171" s="249"/>
    </row>
    <row r="172" spans="1:43" ht="42.75" customHeight="1" x14ac:dyDescent="0.4">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row>
    <row r="173" spans="1:43" ht="132.75" customHeight="1" x14ac:dyDescent="0.45">
      <c r="A173" s="413" t="s">
        <v>1239</v>
      </c>
      <c r="B173" s="413"/>
      <c r="C173" s="413"/>
      <c r="D173" s="413"/>
      <c r="E173" s="413"/>
      <c r="F173" s="413"/>
      <c r="G173" s="413"/>
      <c r="H173" s="413"/>
      <c r="I173" s="413"/>
      <c r="J173" s="413"/>
      <c r="K173" s="414" t="s">
        <v>1240</v>
      </c>
      <c r="L173" s="414"/>
      <c r="M173" s="414"/>
      <c r="N173" s="414"/>
      <c r="O173" s="414"/>
      <c r="P173" s="414"/>
      <c r="Q173" s="414"/>
      <c r="R173" s="414"/>
      <c r="S173" s="414"/>
      <c r="T173" s="414"/>
      <c r="U173" s="414"/>
      <c r="V173" s="414"/>
      <c r="W173" s="414"/>
      <c r="X173" s="414"/>
      <c r="Y173" s="414"/>
      <c r="Z173" s="414" t="s">
        <v>1241</v>
      </c>
      <c r="AA173" s="414"/>
      <c r="AB173" s="414"/>
      <c r="AC173" s="414"/>
      <c r="AD173" s="414"/>
      <c r="AE173" s="414"/>
      <c r="AF173" s="414"/>
      <c r="AG173" s="414" t="s">
        <v>1242</v>
      </c>
      <c r="AH173" s="414"/>
      <c r="AI173" s="414"/>
      <c r="AJ173" s="414"/>
      <c r="AK173" s="414"/>
      <c r="AL173" s="414"/>
      <c r="AM173" s="414"/>
      <c r="AN173" s="414"/>
    </row>
    <row r="174" spans="1:43" ht="186" customHeight="1" x14ac:dyDescent="0.4">
      <c r="A174" s="410" t="s">
        <v>1523</v>
      </c>
      <c r="B174" s="410"/>
      <c r="C174" s="410"/>
      <c r="D174" s="410"/>
      <c r="E174" s="410"/>
      <c r="F174" s="410"/>
      <c r="G174" s="410"/>
      <c r="H174" s="410"/>
      <c r="I174" s="410"/>
      <c r="J174" s="410"/>
      <c r="K174" s="410" t="s">
        <v>1537</v>
      </c>
      <c r="L174" s="410"/>
      <c r="M174" s="410"/>
      <c r="N174" s="410"/>
      <c r="O174" s="410"/>
      <c r="P174" s="410"/>
      <c r="Q174" s="410"/>
      <c r="R174" s="410"/>
      <c r="S174" s="410"/>
      <c r="T174" s="410"/>
      <c r="U174" s="410"/>
      <c r="V174" s="410"/>
      <c r="W174" s="410"/>
      <c r="X174" s="410"/>
      <c r="Y174" s="410"/>
      <c r="Z174" s="411">
        <v>150000</v>
      </c>
      <c r="AA174" s="411"/>
      <c r="AB174" s="411"/>
      <c r="AC174" s="411"/>
      <c r="AD174" s="411"/>
      <c r="AE174" s="411"/>
      <c r="AF174" s="411"/>
      <c r="AG174" s="412" t="s">
        <v>1536</v>
      </c>
      <c r="AH174" s="412"/>
      <c r="AI174" s="412"/>
      <c r="AJ174" s="412"/>
      <c r="AK174" s="412"/>
      <c r="AL174" s="412"/>
      <c r="AM174" s="412"/>
      <c r="AN174" s="412"/>
    </row>
    <row r="175" spans="1:43" ht="151.5" customHeight="1" x14ac:dyDescent="0.4">
      <c r="A175" s="410" t="s">
        <v>1524</v>
      </c>
      <c r="B175" s="410"/>
      <c r="C175" s="410"/>
      <c r="D175" s="410"/>
      <c r="E175" s="410"/>
      <c r="F175" s="410"/>
      <c r="G175" s="410"/>
      <c r="H175" s="410"/>
      <c r="I175" s="410"/>
      <c r="J175" s="410"/>
      <c r="K175" s="410" t="s">
        <v>1612</v>
      </c>
      <c r="L175" s="410"/>
      <c r="M175" s="410"/>
      <c r="N175" s="410"/>
      <c r="O175" s="410"/>
      <c r="P175" s="410"/>
      <c r="Q175" s="410"/>
      <c r="R175" s="410"/>
      <c r="S175" s="410"/>
      <c r="T175" s="410"/>
      <c r="U175" s="410"/>
      <c r="V175" s="410"/>
      <c r="W175" s="410"/>
      <c r="X175" s="410"/>
      <c r="Y175" s="410"/>
      <c r="Z175" s="411">
        <v>312542</v>
      </c>
      <c r="AA175" s="411"/>
      <c r="AB175" s="411"/>
      <c r="AC175" s="411"/>
      <c r="AD175" s="411"/>
      <c r="AE175" s="411"/>
      <c r="AF175" s="411"/>
      <c r="AG175" s="412"/>
      <c r="AH175" s="412"/>
      <c r="AI175" s="412"/>
      <c r="AJ175" s="412"/>
      <c r="AK175" s="412"/>
      <c r="AL175" s="412"/>
      <c r="AM175" s="412"/>
      <c r="AN175" s="412"/>
    </row>
    <row r="176" spans="1:43" ht="45" customHeight="1" x14ac:dyDescent="0.4">
      <c r="A176" s="408" t="s">
        <v>1538</v>
      </c>
      <c r="B176" s="408"/>
      <c r="C176" s="408"/>
      <c r="D176" s="408"/>
      <c r="E176" s="408"/>
      <c r="F176" s="408"/>
      <c r="G176" s="408"/>
      <c r="H176" s="408"/>
      <c r="I176" s="408"/>
      <c r="J176" s="408"/>
      <c r="K176" s="409" t="s">
        <v>1539</v>
      </c>
      <c r="L176" s="409"/>
      <c r="M176" s="409"/>
      <c r="N176" s="409"/>
      <c r="O176" s="409"/>
      <c r="P176" s="409"/>
      <c r="Q176" s="409"/>
      <c r="R176" s="409"/>
      <c r="S176" s="409"/>
      <c r="T176" s="409"/>
      <c r="U176" s="409"/>
      <c r="V176" s="409"/>
      <c r="W176" s="409"/>
      <c r="X176" s="409"/>
      <c r="Y176" s="409"/>
      <c r="Z176" s="403">
        <v>0</v>
      </c>
      <c r="AA176" s="403"/>
      <c r="AB176" s="403"/>
      <c r="AC176" s="403"/>
      <c r="AD176" s="403"/>
      <c r="AE176" s="403"/>
      <c r="AF176" s="403"/>
      <c r="AG176" s="409" t="s">
        <v>1540</v>
      </c>
      <c r="AH176" s="409"/>
      <c r="AI176" s="409"/>
      <c r="AJ176" s="409"/>
      <c r="AK176" s="409"/>
      <c r="AL176" s="409"/>
      <c r="AM176" s="409"/>
      <c r="AN176" s="409"/>
    </row>
    <row r="177" spans="1:41" ht="30" customHeight="1" x14ac:dyDescent="0.4">
      <c r="A177" s="289" t="s">
        <v>1243</v>
      </c>
      <c r="B177" s="289"/>
      <c r="C177" s="289"/>
      <c r="D177" s="289"/>
      <c r="E177" s="289"/>
      <c r="F177" s="289"/>
      <c r="G177" s="289"/>
      <c r="H177" s="289"/>
      <c r="I177" s="289"/>
      <c r="J177" s="289"/>
      <c r="K177" s="289"/>
      <c r="L177" s="289"/>
      <c r="M177" s="289"/>
      <c r="N177" s="289"/>
      <c r="O177" s="289"/>
      <c r="P177" s="289"/>
      <c r="Q177" s="289"/>
      <c r="R177" s="289"/>
      <c r="S177" s="289"/>
      <c r="T177" s="289"/>
      <c r="U177" s="289"/>
      <c r="V177" s="289"/>
      <c r="W177" s="289"/>
      <c r="X177" s="289"/>
      <c r="Y177" s="289"/>
      <c r="Z177" s="288">
        <f>+SUM(Z174:AF176)</f>
        <v>462542</v>
      </c>
      <c r="AA177" s="288"/>
      <c r="AB177" s="288"/>
      <c r="AC177" s="288"/>
      <c r="AD177" s="288"/>
      <c r="AE177" s="288"/>
      <c r="AF177" s="288"/>
      <c r="AG177" s="288"/>
      <c r="AH177" s="288"/>
      <c r="AI177" s="288"/>
      <c r="AJ177" s="288"/>
      <c r="AK177" s="288"/>
      <c r="AL177" s="288"/>
      <c r="AM177" s="288"/>
      <c r="AN177" s="288"/>
      <c r="AO177" s="103"/>
    </row>
    <row r="179" spans="1:41" ht="42" customHeight="1" x14ac:dyDescent="0.4">
      <c r="A179" s="103" t="s">
        <v>1244</v>
      </c>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row>
    <row r="181" spans="1:41" ht="61.5" customHeight="1" x14ac:dyDescent="0.4">
      <c r="A181" s="406" t="s">
        <v>1245</v>
      </c>
      <c r="B181" s="406"/>
      <c r="C181" s="406"/>
      <c r="D181" s="406"/>
      <c r="E181" s="406"/>
      <c r="F181" s="406"/>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row>
    <row r="182" spans="1:41" ht="45" customHeight="1" x14ac:dyDescent="0.4"/>
    <row r="183" spans="1:41" ht="45" customHeight="1" x14ac:dyDescent="0.4">
      <c r="A183" s="407" t="s">
        <v>1246</v>
      </c>
      <c r="B183" s="407"/>
      <c r="C183" s="407"/>
      <c r="D183" s="407"/>
      <c r="E183" s="407"/>
      <c r="F183" s="407"/>
      <c r="G183" s="407"/>
      <c r="H183" s="407"/>
      <c r="I183" s="407"/>
      <c r="J183" s="407"/>
      <c r="K183" s="407"/>
      <c r="L183" s="407"/>
      <c r="M183" s="407"/>
      <c r="N183" s="407"/>
      <c r="O183" s="407"/>
      <c r="P183" s="407"/>
      <c r="Q183" s="407"/>
      <c r="R183" s="407"/>
      <c r="S183" s="407"/>
      <c r="T183" s="407"/>
      <c r="U183" s="407"/>
      <c r="V183" s="407"/>
      <c r="W183" s="407"/>
      <c r="X183" s="407"/>
      <c r="Y183" s="407"/>
      <c r="Z183" s="407"/>
      <c r="AA183" s="407"/>
      <c r="AB183" s="407"/>
      <c r="AC183" s="407"/>
      <c r="AD183" s="407"/>
      <c r="AE183" s="407"/>
      <c r="AF183" s="407"/>
      <c r="AG183" s="407" t="s">
        <v>1247</v>
      </c>
      <c r="AH183" s="407"/>
      <c r="AI183" s="407"/>
      <c r="AJ183" s="407"/>
      <c r="AK183" s="407"/>
      <c r="AL183" s="407"/>
      <c r="AM183" s="407"/>
      <c r="AN183" s="407"/>
    </row>
    <row r="184" spans="1:41" ht="45" customHeight="1" x14ac:dyDescent="0.4">
      <c r="A184" s="400" t="s">
        <v>1526</v>
      </c>
      <c r="B184" s="400"/>
      <c r="C184" s="400"/>
      <c r="D184" s="400"/>
      <c r="E184" s="400"/>
      <c r="F184" s="400"/>
      <c r="G184" s="400"/>
      <c r="H184" s="400"/>
      <c r="I184" s="400"/>
      <c r="J184" s="400"/>
      <c r="K184" s="400"/>
      <c r="L184" s="400"/>
      <c r="M184" s="400"/>
      <c r="N184" s="400"/>
      <c r="O184" s="400"/>
      <c r="P184" s="400"/>
      <c r="Q184" s="400"/>
      <c r="R184" s="400"/>
      <c r="S184" s="400"/>
      <c r="T184" s="400"/>
      <c r="U184" s="400"/>
      <c r="V184" s="400"/>
      <c r="W184" s="400"/>
      <c r="X184" s="400"/>
      <c r="Y184" s="400"/>
      <c r="Z184" s="400"/>
      <c r="AA184" s="400"/>
      <c r="AB184" s="400"/>
      <c r="AC184" s="400"/>
      <c r="AD184" s="400"/>
      <c r="AE184" s="400"/>
      <c r="AF184" s="400"/>
      <c r="AG184" s="401">
        <v>600000</v>
      </c>
      <c r="AH184" s="401"/>
      <c r="AI184" s="401"/>
      <c r="AJ184" s="401"/>
      <c r="AK184" s="401"/>
      <c r="AL184" s="401"/>
      <c r="AM184" s="401"/>
      <c r="AN184" s="401"/>
    </row>
    <row r="185" spans="1:41" ht="45" customHeight="1" x14ac:dyDescent="0.4">
      <c r="A185" s="400" t="s">
        <v>1527</v>
      </c>
      <c r="B185" s="400"/>
      <c r="C185" s="400"/>
      <c r="D185" s="400"/>
      <c r="E185" s="400"/>
      <c r="F185" s="400"/>
      <c r="G185" s="400"/>
      <c r="H185" s="400"/>
      <c r="I185" s="400"/>
      <c r="J185" s="400"/>
      <c r="K185" s="400"/>
      <c r="L185" s="400"/>
      <c r="M185" s="400"/>
      <c r="N185" s="400"/>
      <c r="O185" s="400"/>
      <c r="P185" s="400"/>
      <c r="Q185" s="400"/>
      <c r="R185" s="400"/>
      <c r="S185" s="400"/>
      <c r="T185" s="400"/>
      <c r="U185" s="400"/>
      <c r="V185" s="400"/>
      <c r="W185" s="400"/>
      <c r="X185" s="400"/>
      <c r="Y185" s="400"/>
      <c r="Z185" s="400"/>
      <c r="AA185" s="400"/>
      <c r="AB185" s="400"/>
      <c r="AC185" s="400"/>
      <c r="AD185" s="400"/>
      <c r="AE185" s="400"/>
      <c r="AF185" s="400"/>
      <c r="AG185" s="401">
        <f>50000*12</f>
        <v>600000</v>
      </c>
      <c r="AH185" s="401"/>
      <c r="AI185" s="401"/>
      <c r="AJ185" s="401"/>
      <c r="AK185" s="401"/>
      <c r="AL185" s="401"/>
      <c r="AM185" s="401"/>
      <c r="AN185" s="401"/>
    </row>
    <row r="186" spans="1:41" x14ac:dyDescent="0.4">
      <c r="A186" s="402" t="s">
        <v>1541</v>
      </c>
      <c r="B186" s="402"/>
      <c r="C186" s="402"/>
      <c r="D186" s="402"/>
      <c r="E186" s="402"/>
      <c r="F186" s="402"/>
      <c r="G186" s="402"/>
      <c r="H186" s="402"/>
      <c r="I186" s="402"/>
      <c r="J186" s="402"/>
      <c r="K186" s="402"/>
      <c r="L186" s="402"/>
      <c r="M186" s="402"/>
      <c r="N186" s="402"/>
      <c r="O186" s="402"/>
      <c r="P186" s="402"/>
      <c r="Q186" s="402"/>
      <c r="R186" s="402"/>
      <c r="S186" s="402"/>
      <c r="T186" s="402"/>
      <c r="U186" s="402"/>
      <c r="V186" s="402"/>
      <c r="W186" s="402"/>
      <c r="X186" s="402"/>
      <c r="Y186" s="402"/>
      <c r="Z186" s="402"/>
      <c r="AA186" s="402"/>
      <c r="AB186" s="402"/>
      <c r="AC186" s="402"/>
      <c r="AD186" s="402"/>
      <c r="AE186" s="402"/>
      <c r="AF186" s="402"/>
      <c r="AG186" s="403"/>
      <c r="AH186" s="403"/>
      <c r="AI186" s="403"/>
      <c r="AJ186" s="403"/>
      <c r="AK186" s="403"/>
      <c r="AL186" s="403"/>
      <c r="AM186" s="403"/>
      <c r="AN186" s="403"/>
    </row>
    <row r="187" spans="1:41" ht="48" customHeight="1" x14ac:dyDescent="0.4">
      <c r="A187" s="404" t="s">
        <v>1243</v>
      </c>
      <c r="B187" s="404"/>
      <c r="C187" s="404"/>
      <c r="D187" s="404"/>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5">
        <f>SUM(AG184:AN186)</f>
        <v>1200000</v>
      </c>
      <c r="AH187" s="405"/>
      <c r="AI187" s="405"/>
      <c r="AJ187" s="405"/>
      <c r="AK187" s="405"/>
      <c r="AL187" s="405"/>
      <c r="AM187" s="405"/>
      <c r="AN187" s="405"/>
    </row>
    <row r="188" spans="1:41" ht="35.15" customHeight="1" x14ac:dyDescent="0.4"/>
    <row r="189" spans="1:41" ht="69.75" customHeight="1" x14ac:dyDescent="0.45">
      <c r="A189" s="172" t="s">
        <v>1248</v>
      </c>
      <c r="B189" s="172"/>
      <c r="C189" s="172"/>
      <c r="D189" s="172"/>
      <c r="E189" s="172"/>
      <c r="F189" s="172"/>
      <c r="G189" s="172"/>
      <c r="H189" s="172"/>
      <c r="I189" s="172"/>
      <c r="J189" s="172"/>
      <c r="K189" s="172" t="s">
        <v>1249</v>
      </c>
      <c r="L189" s="172"/>
      <c r="M189" s="172"/>
      <c r="N189" s="172"/>
      <c r="O189" s="172"/>
      <c r="P189" s="172"/>
      <c r="Q189" s="172"/>
      <c r="R189" s="394" t="s">
        <v>1247</v>
      </c>
      <c r="S189" s="394"/>
      <c r="T189" s="394"/>
      <c r="U189" s="394"/>
      <c r="V189" s="394"/>
      <c r="W189" s="394"/>
      <c r="X189" s="394"/>
      <c r="Y189" s="394"/>
    </row>
    <row r="190" spans="1:41" ht="35.15" customHeight="1" x14ac:dyDescent="0.45">
      <c r="A190" s="172" t="s">
        <v>1250</v>
      </c>
      <c r="B190" s="172" t="s">
        <v>1250</v>
      </c>
      <c r="C190" s="172" t="s">
        <v>1250</v>
      </c>
      <c r="D190" s="172" t="s">
        <v>1250</v>
      </c>
      <c r="E190" s="172" t="s">
        <v>1250</v>
      </c>
      <c r="F190" s="172" t="s">
        <v>1250</v>
      </c>
      <c r="G190" s="172" t="s">
        <v>1250</v>
      </c>
      <c r="H190" s="172" t="s">
        <v>1250</v>
      </c>
      <c r="I190" s="172" t="s">
        <v>1250</v>
      </c>
      <c r="J190" s="172" t="s">
        <v>1250</v>
      </c>
      <c r="K190" s="396"/>
      <c r="L190" s="396"/>
      <c r="M190" s="396"/>
      <c r="N190" s="396"/>
      <c r="O190" s="396"/>
      <c r="P190" s="396"/>
      <c r="Q190" s="396"/>
      <c r="R190" s="397"/>
      <c r="S190" s="397"/>
      <c r="T190" s="397"/>
      <c r="U190" s="397"/>
      <c r="V190" s="397"/>
      <c r="W190" s="397"/>
      <c r="X190" s="397"/>
      <c r="Y190" s="397"/>
    </row>
    <row r="191" spans="1:41" ht="79.5" customHeight="1" x14ac:dyDescent="0.45">
      <c r="A191" s="394" t="s">
        <v>1665</v>
      </c>
      <c r="B191" s="172" t="s">
        <v>1251</v>
      </c>
      <c r="C191" s="172" t="s">
        <v>1251</v>
      </c>
      <c r="D191" s="172" t="s">
        <v>1251</v>
      </c>
      <c r="E191" s="172" t="s">
        <v>1251</v>
      </c>
      <c r="F191" s="172" t="s">
        <v>1251</v>
      </c>
      <c r="G191" s="172" t="s">
        <v>1251</v>
      </c>
      <c r="H191" s="172" t="s">
        <v>1251</v>
      </c>
      <c r="I191" s="172" t="s">
        <v>1251</v>
      </c>
      <c r="J191" s="172" t="s">
        <v>1251</v>
      </c>
      <c r="K191" s="396" t="s">
        <v>1522</v>
      </c>
      <c r="L191" s="396"/>
      <c r="M191" s="396"/>
      <c r="N191" s="396"/>
      <c r="O191" s="396"/>
      <c r="P191" s="396"/>
      <c r="Q191" s="396"/>
      <c r="R191" s="397">
        <v>4000000</v>
      </c>
      <c r="S191" s="397"/>
      <c r="T191" s="397"/>
      <c r="U191" s="397"/>
      <c r="V191" s="397"/>
      <c r="W191" s="397"/>
      <c r="X191" s="397"/>
      <c r="Y191" s="397"/>
    </row>
    <row r="192" spans="1:41" ht="35.15" customHeight="1" x14ac:dyDescent="0.45">
      <c r="A192" s="172" t="s">
        <v>1252</v>
      </c>
      <c r="B192" s="172" t="s">
        <v>1252</v>
      </c>
      <c r="C192" s="172" t="s">
        <v>1252</v>
      </c>
      <c r="D192" s="172" t="s">
        <v>1252</v>
      </c>
      <c r="E192" s="172" t="s">
        <v>1252</v>
      </c>
      <c r="F192" s="172" t="s">
        <v>1252</v>
      </c>
      <c r="G192" s="172" t="s">
        <v>1252</v>
      </c>
      <c r="H192" s="172" t="s">
        <v>1252</v>
      </c>
      <c r="I192" s="172" t="s">
        <v>1252</v>
      </c>
      <c r="J192" s="172" t="s">
        <v>1252</v>
      </c>
      <c r="K192" s="396"/>
      <c r="L192" s="396"/>
      <c r="M192" s="396"/>
      <c r="N192" s="396"/>
      <c r="O192" s="396"/>
      <c r="P192" s="396"/>
      <c r="Q192" s="396"/>
      <c r="R192" s="397"/>
      <c r="S192" s="397"/>
      <c r="T192" s="397"/>
      <c r="U192" s="397"/>
      <c r="V192" s="397"/>
      <c r="W192" s="397"/>
      <c r="X192" s="397"/>
      <c r="Y192" s="397"/>
      <c r="Z192" s="351" t="s">
        <v>1236</v>
      </c>
      <c r="AA192" s="352"/>
      <c r="AB192" s="352"/>
      <c r="AC192" s="253"/>
      <c r="AD192" s="253"/>
      <c r="AE192" s="253"/>
      <c r="AF192" s="253"/>
      <c r="AG192" s="253"/>
      <c r="AH192" s="253"/>
      <c r="AI192" s="253"/>
      <c r="AJ192" s="253"/>
      <c r="AK192" s="253"/>
      <c r="AL192" s="253"/>
      <c r="AM192" s="253"/>
      <c r="AN192" s="253"/>
    </row>
    <row r="193" spans="1:41" ht="22.5" x14ac:dyDescent="0.45">
      <c r="A193" s="395" t="s">
        <v>1253</v>
      </c>
      <c r="B193" s="395" t="s">
        <v>1253</v>
      </c>
      <c r="C193" s="395" t="s">
        <v>1253</v>
      </c>
      <c r="D193" s="395" t="s">
        <v>1253</v>
      </c>
      <c r="E193" s="395" t="s">
        <v>1253</v>
      </c>
      <c r="F193" s="395" t="s">
        <v>1253</v>
      </c>
      <c r="G193" s="395" t="s">
        <v>1253</v>
      </c>
      <c r="H193" s="395" t="s">
        <v>1253</v>
      </c>
      <c r="I193" s="395" t="s">
        <v>1253</v>
      </c>
      <c r="J193" s="395" t="s">
        <v>1253</v>
      </c>
      <c r="K193" s="398"/>
      <c r="L193" s="398"/>
      <c r="M193" s="398"/>
      <c r="N193" s="398"/>
      <c r="O193" s="398"/>
      <c r="P193" s="398"/>
      <c r="Q193" s="398"/>
      <c r="R193" s="399"/>
      <c r="S193" s="399"/>
      <c r="T193" s="399"/>
      <c r="U193" s="399"/>
      <c r="V193" s="399"/>
      <c r="W193" s="399"/>
      <c r="X193" s="399"/>
      <c r="Y193" s="399"/>
    </row>
    <row r="194" spans="1:41" ht="45.75" customHeight="1" x14ac:dyDescent="0.45">
      <c r="A194" s="250" t="s">
        <v>1254</v>
      </c>
      <c r="B194" s="250"/>
      <c r="C194" s="250"/>
      <c r="D194" s="250"/>
      <c r="E194" s="250"/>
      <c r="F194" s="250"/>
      <c r="G194" s="250"/>
      <c r="H194" s="250"/>
      <c r="I194" s="250"/>
      <c r="J194" s="250"/>
      <c r="K194" s="250"/>
      <c r="L194" s="250"/>
      <c r="M194" s="250"/>
      <c r="N194" s="250"/>
      <c r="O194" s="250"/>
      <c r="P194" s="250"/>
      <c r="Q194" s="250"/>
      <c r="R194" s="268">
        <f>+SUM(R190:Y193)</f>
        <v>4000000</v>
      </c>
      <c r="S194" s="268"/>
      <c r="T194" s="268"/>
      <c r="U194" s="268"/>
      <c r="V194" s="268"/>
      <c r="W194" s="268"/>
      <c r="X194" s="268"/>
      <c r="Y194" s="268"/>
    </row>
    <row r="195" spans="1:41" ht="35.15" customHeight="1" x14ac:dyDescent="0.4"/>
    <row r="196" spans="1:41" ht="51.75" customHeight="1" x14ac:dyDescent="0.45">
      <c r="A196" s="172" t="s">
        <v>1255</v>
      </c>
      <c r="B196" s="172"/>
      <c r="C196" s="172"/>
      <c r="D196" s="172"/>
      <c r="E196" s="172"/>
      <c r="F196" s="172"/>
      <c r="G196" s="172"/>
      <c r="H196" s="172"/>
      <c r="I196" s="172"/>
      <c r="J196" s="172"/>
      <c r="K196" s="172" t="s">
        <v>1249</v>
      </c>
      <c r="L196" s="172"/>
      <c r="M196" s="172"/>
      <c r="N196" s="172"/>
      <c r="O196" s="172"/>
      <c r="P196" s="172"/>
      <c r="Q196" s="172"/>
      <c r="R196" s="394" t="s">
        <v>1247</v>
      </c>
      <c r="S196" s="394"/>
      <c r="T196" s="394"/>
      <c r="U196" s="394"/>
      <c r="V196" s="394"/>
      <c r="W196" s="394"/>
      <c r="X196" s="394"/>
      <c r="Y196" s="394"/>
    </row>
    <row r="197" spans="1:41" ht="35.15" customHeight="1" x14ac:dyDescent="0.45">
      <c r="A197" s="172" t="s">
        <v>1256</v>
      </c>
      <c r="B197" s="172" t="s">
        <v>1256</v>
      </c>
      <c r="C197" s="172" t="s">
        <v>1256</v>
      </c>
      <c r="D197" s="172" t="s">
        <v>1256</v>
      </c>
      <c r="E197" s="172" t="s">
        <v>1256</v>
      </c>
      <c r="F197" s="172" t="s">
        <v>1256</v>
      </c>
      <c r="G197" s="172" t="s">
        <v>1256</v>
      </c>
      <c r="H197" s="172" t="s">
        <v>1256</v>
      </c>
      <c r="I197" s="172" t="s">
        <v>1256</v>
      </c>
      <c r="J197" s="172" t="s">
        <v>1256</v>
      </c>
      <c r="K197" s="396"/>
      <c r="L197" s="396"/>
      <c r="M197" s="396"/>
      <c r="N197" s="396"/>
      <c r="O197" s="396"/>
      <c r="P197" s="396"/>
      <c r="Q197" s="396"/>
      <c r="R197" s="397"/>
      <c r="S197" s="397"/>
      <c r="T197" s="397"/>
      <c r="U197" s="397"/>
      <c r="V197" s="397"/>
      <c r="W197" s="397"/>
      <c r="X197" s="397"/>
      <c r="Y197" s="397"/>
    </row>
    <row r="198" spans="1:41" ht="35.15" customHeight="1" x14ac:dyDescent="0.45">
      <c r="A198" s="172" t="s">
        <v>1257</v>
      </c>
      <c r="B198" s="172" t="s">
        <v>1257</v>
      </c>
      <c r="C198" s="172" t="s">
        <v>1257</v>
      </c>
      <c r="D198" s="172" t="s">
        <v>1257</v>
      </c>
      <c r="E198" s="172" t="s">
        <v>1257</v>
      </c>
      <c r="F198" s="172" t="s">
        <v>1257</v>
      </c>
      <c r="G198" s="172" t="s">
        <v>1257</v>
      </c>
      <c r="H198" s="172" t="s">
        <v>1257</v>
      </c>
      <c r="I198" s="172" t="s">
        <v>1257</v>
      </c>
      <c r="J198" s="172" t="s">
        <v>1257</v>
      </c>
      <c r="K198" s="396" t="s">
        <v>1522</v>
      </c>
      <c r="L198" s="396"/>
      <c r="M198" s="396"/>
      <c r="N198" s="396"/>
      <c r="O198" s="396"/>
      <c r="P198" s="396"/>
      <c r="Q198" s="396"/>
      <c r="R198" s="397"/>
      <c r="S198" s="397"/>
      <c r="T198" s="397"/>
      <c r="U198" s="397"/>
      <c r="V198" s="397"/>
      <c r="W198" s="397"/>
      <c r="X198" s="397"/>
      <c r="Y198" s="397"/>
    </row>
    <row r="199" spans="1:41" ht="35.15" customHeight="1" x14ac:dyDescent="0.45">
      <c r="A199" s="172" t="s">
        <v>1258</v>
      </c>
      <c r="B199" s="172" t="s">
        <v>1258</v>
      </c>
      <c r="C199" s="172" t="s">
        <v>1258</v>
      </c>
      <c r="D199" s="172" t="s">
        <v>1258</v>
      </c>
      <c r="E199" s="172" t="s">
        <v>1258</v>
      </c>
      <c r="F199" s="172" t="s">
        <v>1258</v>
      </c>
      <c r="G199" s="172" t="s">
        <v>1258</v>
      </c>
      <c r="H199" s="172" t="s">
        <v>1258</v>
      </c>
      <c r="I199" s="172" t="s">
        <v>1258</v>
      </c>
      <c r="J199" s="172" t="s">
        <v>1258</v>
      </c>
      <c r="K199" s="396" t="s">
        <v>1522</v>
      </c>
      <c r="L199" s="396"/>
      <c r="M199" s="396"/>
      <c r="N199" s="396"/>
      <c r="O199" s="396"/>
      <c r="P199" s="396"/>
      <c r="Q199" s="396"/>
      <c r="R199" s="397"/>
      <c r="S199" s="397"/>
      <c r="T199" s="397"/>
      <c r="U199" s="397"/>
      <c r="V199" s="397"/>
      <c r="W199" s="397"/>
      <c r="X199" s="397"/>
      <c r="Y199" s="397"/>
      <c r="Z199" s="351" t="s">
        <v>1236</v>
      </c>
      <c r="AA199" s="352"/>
      <c r="AB199" s="352"/>
      <c r="AC199" s="253"/>
      <c r="AD199" s="253"/>
      <c r="AE199" s="253"/>
      <c r="AF199" s="253"/>
      <c r="AG199" s="253"/>
      <c r="AH199" s="253"/>
      <c r="AI199" s="253"/>
      <c r="AJ199" s="253"/>
      <c r="AK199" s="253"/>
      <c r="AL199" s="253"/>
      <c r="AM199" s="253"/>
      <c r="AN199" s="253"/>
    </row>
    <row r="200" spans="1:41" ht="22.5" x14ac:dyDescent="0.45">
      <c r="A200" s="172" t="s">
        <v>1235</v>
      </c>
      <c r="B200" s="172" t="s">
        <v>1235</v>
      </c>
      <c r="C200" s="172" t="s">
        <v>1235</v>
      </c>
      <c r="D200" s="172" t="s">
        <v>1235</v>
      </c>
      <c r="E200" s="172" t="s">
        <v>1235</v>
      </c>
      <c r="F200" s="172" t="s">
        <v>1235</v>
      </c>
      <c r="G200" s="172" t="s">
        <v>1235</v>
      </c>
      <c r="H200" s="172" t="s">
        <v>1235</v>
      </c>
      <c r="I200" s="172" t="s">
        <v>1235</v>
      </c>
      <c r="J200" s="172" t="s">
        <v>1235</v>
      </c>
      <c r="K200" s="396"/>
      <c r="L200" s="396"/>
      <c r="M200" s="396"/>
      <c r="N200" s="396"/>
      <c r="O200" s="396"/>
      <c r="P200" s="396"/>
      <c r="Q200" s="396"/>
      <c r="R200" s="397"/>
      <c r="S200" s="397"/>
      <c r="T200" s="397"/>
      <c r="U200" s="397"/>
      <c r="V200" s="397"/>
      <c r="W200" s="397"/>
      <c r="X200" s="397"/>
      <c r="Y200" s="397"/>
    </row>
    <row r="201" spans="1:41" ht="22.5" x14ac:dyDescent="0.45">
      <c r="A201" s="250" t="s">
        <v>1254</v>
      </c>
      <c r="B201" s="250"/>
      <c r="C201" s="250"/>
      <c r="D201" s="250"/>
      <c r="E201" s="250"/>
      <c r="F201" s="250"/>
      <c r="G201" s="250"/>
      <c r="H201" s="250"/>
      <c r="I201" s="250"/>
      <c r="J201" s="250"/>
      <c r="K201" s="250"/>
      <c r="L201" s="250"/>
      <c r="M201" s="250"/>
      <c r="N201" s="250"/>
      <c r="O201" s="250"/>
      <c r="P201" s="250"/>
      <c r="Q201" s="250"/>
      <c r="R201" s="268">
        <f>+SUM(R197:Y200)</f>
        <v>0</v>
      </c>
      <c r="S201" s="268"/>
      <c r="T201" s="268"/>
      <c r="U201" s="268"/>
      <c r="V201" s="268"/>
      <c r="W201" s="268"/>
      <c r="X201" s="268"/>
      <c r="Y201" s="268"/>
    </row>
    <row r="203" spans="1:41" ht="30" customHeight="1" x14ac:dyDescent="0.4">
      <c r="AO203" s="104"/>
    </row>
    <row r="205" spans="1:41" ht="77.25" customHeight="1" x14ac:dyDescent="0.4">
      <c r="A205" s="104" t="s">
        <v>1259</v>
      </c>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c r="AC205" s="104"/>
      <c r="AD205" s="104"/>
      <c r="AE205" s="104"/>
      <c r="AF205" s="104"/>
      <c r="AG205" s="104"/>
      <c r="AH205" s="104"/>
      <c r="AI205" s="104"/>
      <c r="AJ205" s="104"/>
      <c r="AK205" s="104"/>
      <c r="AL205" s="104"/>
      <c r="AM205" s="104"/>
      <c r="AN205" s="104"/>
    </row>
    <row r="206" spans="1:41" x14ac:dyDescent="0.4">
      <c r="A206" s="244" t="s">
        <v>1260</v>
      </c>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c r="AA206" s="244"/>
      <c r="AB206" s="244"/>
      <c r="AC206" s="244"/>
      <c r="AD206" s="244"/>
      <c r="AE206" s="244"/>
      <c r="AF206" s="244"/>
      <c r="AG206" s="244"/>
      <c r="AH206" s="244"/>
      <c r="AI206" s="244"/>
      <c r="AJ206" s="244"/>
      <c r="AK206" s="244"/>
      <c r="AL206" s="244"/>
      <c r="AM206" s="244"/>
      <c r="AN206" s="244"/>
    </row>
    <row r="207" spans="1:41" x14ac:dyDescent="0.4">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c r="AA207" s="244"/>
      <c r="AB207" s="244"/>
      <c r="AC207" s="244"/>
      <c r="AD207" s="244"/>
      <c r="AE207" s="244"/>
      <c r="AF207" s="244"/>
      <c r="AG207" s="244"/>
      <c r="AH207" s="244"/>
      <c r="AI207" s="244"/>
      <c r="AJ207" s="244"/>
      <c r="AK207" s="244"/>
      <c r="AL207" s="244"/>
      <c r="AM207" s="244"/>
      <c r="AN207" s="244"/>
    </row>
    <row r="208" spans="1:41" ht="27" customHeight="1" x14ac:dyDescent="0.4"/>
    <row r="209" spans="1:66" ht="40" customHeight="1" x14ac:dyDescent="0.4">
      <c r="F209" s="137" t="s">
        <v>1261</v>
      </c>
      <c r="G209" s="137"/>
      <c r="H209" s="137"/>
      <c r="I209" s="137"/>
      <c r="J209" s="137"/>
      <c r="K209" s="137"/>
    </row>
    <row r="210" spans="1:66" x14ac:dyDescent="0.4">
      <c r="A210" s="192"/>
      <c r="B210" s="192"/>
      <c r="C210" s="192"/>
      <c r="D210" s="192"/>
      <c r="E210" s="192"/>
      <c r="F210" s="137" t="s">
        <v>1262</v>
      </c>
      <c r="G210" s="137"/>
      <c r="H210" s="137"/>
      <c r="I210" s="137" t="s">
        <v>1263</v>
      </c>
      <c r="J210" s="137"/>
      <c r="K210" s="137"/>
      <c r="L210" s="192"/>
      <c r="M210" s="192"/>
      <c r="N210" s="192"/>
    </row>
    <row r="211" spans="1:66" x14ac:dyDescent="0.4">
      <c r="A211" s="192"/>
      <c r="B211" s="192"/>
      <c r="C211" s="192"/>
      <c r="D211" s="192"/>
      <c r="E211" s="192"/>
      <c r="F211" s="388">
        <v>3.3000000000000002E-2</v>
      </c>
      <c r="G211" s="388"/>
      <c r="H211" s="388"/>
      <c r="I211" s="388">
        <v>3.1E-2</v>
      </c>
      <c r="J211" s="388"/>
      <c r="K211" s="388"/>
      <c r="L211" s="389"/>
      <c r="M211" s="192"/>
      <c r="N211" s="192"/>
    </row>
    <row r="213" spans="1:66" ht="27" customHeight="1" x14ac:dyDescent="0.4">
      <c r="A213" s="393" t="s">
        <v>1264</v>
      </c>
      <c r="B213" s="393"/>
      <c r="C213" s="393"/>
      <c r="D213" s="393"/>
      <c r="E213" s="393"/>
      <c r="F213" s="393"/>
      <c r="G213" s="393"/>
      <c r="H213" s="393"/>
      <c r="I213" s="393"/>
      <c r="J213" s="393"/>
      <c r="K213" s="393"/>
      <c r="L213" s="393"/>
      <c r="M213" s="393"/>
      <c r="N213" s="393"/>
      <c r="O213" s="393"/>
      <c r="P213" s="393"/>
      <c r="Q213" s="393"/>
      <c r="R213" s="393"/>
      <c r="S213" s="393"/>
      <c r="T213" s="393"/>
      <c r="U213" s="393"/>
      <c r="V213" s="393"/>
      <c r="W213" s="393"/>
      <c r="X213" s="393"/>
      <c r="Y213" s="393"/>
      <c r="Z213" s="393"/>
      <c r="AA213" s="393"/>
      <c r="AB213" s="393"/>
      <c r="AC213" s="393"/>
      <c r="AD213" s="393"/>
      <c r="AE213" s="393"/>
      <c r="AF213" s="393"/>
      <c r="AG213" s="393"/>
      <c r="AH213" s="393"/>
      <c r="AI213" s="393"/>
      <c r="AJ213" s="393"/>
      <c r="AK213" s="393"/>
      <c r="AL213" s="393"/>
      <c r="AM213" s="393"/>
      <c r="AN213" s="393"/>
    </row>
    <row r="214" spans="1:66" ht="40" customHeight="1" x14ac:dyDescent="0.4"/>
    <row r="215" spans="1:66" ht="40" customHeight="1" x14ac:dyDescent="0.4">
      <c r="A215" s="163" t="s">
        <v>1265</v>
      </c>
      <c r="B215" s="164"/>
      <c r="C215" s="164"/>
      <c r="D215" s="164"/>
      <c r="E215" s="164"/>
      <c r="F215" s="164"/>
      <c r="G215" s="164"/>
      <c r="H215" s="164"/>
      <c r="I215" s="164"/>
      <c r="J215" s="164"/>
      <c r="K215" s="164"/>
      <c r="L215" s="164"/>
      <c r="M215" s="164"/>
      <c r="N215" s="164"/>
      <c r="O215" s="164"/>
      <c r="P215" s="165"/>
      <c r="Q215" s="137" t="s">
        <v>1266</v>
      </c>
      <c r="R215" s="137"/>
      <c r="S215" s="137"/>
      <c r="T215" s="137"/>
      <c r="U215" s="137"/>
      <c r="V215" s="137"/>
      <c r="W215" s="137" t="s">
        <v>1262</v>
      </c>
      <c r="X215" s="137"/>
      <c r="Y215" s="137"/>
      <c r="Z215" s="137" t="s">
        <v>1263</v>
      </c>
      <c r="AA215" s="137"/>
      <c r="AB215" s="137"/>
      <c r="AC215" s="137" t="s">
        <v>1263</v>
      </c>
      <c r="AD215" s="137"/>
      <c r="AE215" s="137"/>
      <c r="AF215" s="137"/>
      <c r="AG215" s="137"/>
      <c r="AH215" s="137"/>
      <c r="AI215" s="137" t="s">
        <v>1669</v>
      </c>
      <c r="AJ215" s="137"/>
      <c r="AK215" s="137"/>
      <c r="AL215" s="137"/>
      <c r="AM215" s="137"/>
      <c r="AN215" s="137"/>
      <c r="AO215" s="137" t="s">
        <v>1670</v>
      </c>
      <c r="AP215" s="137"/>
      <c r="AQ215" s="137"/>
      <c r="AR215" s="137"/>
      <c r="AS215" s="137"/>
      <c r="AT215" s="137"/>
    </row>
    <row r="216" spans="1:66" ht="40" customHeight="1" x14ac:dyDescent="0.4">
      <c r="A216" s="390" t="str">
        <f>+A107</f>
        <v>Panela en pulverizada a granel</v>
      </c>
      <c r="B216" s="391"/>
      <c r="C216" s="391"/>
      <c r="D216" s="391"/>
      <c r="E216" s="391"/>
      <c r="F216" s="391"/>
      <c r="G216" s="391"/>
      <c r="H216" s="391"/>
      <c r="I216" s="391">
        <v>4500</v>
      </c>
      <c r="J216" s="391"/>
      <c r="K216" s="391"/>
      <c r="L216" s="391"/>
      <c r="M216" s="391"/>
      <c r="N216" s="391"/>
      <c r="O216" s="391"/>
      <c r="P216" s="392"/>
      <c r="Q216" s="247">
        <v>100500</v>
      </c>
      <c r="R216" s="247"/>
      <c r="S216" s="247"/>
      <c r="T216" s="247"/>
      <c r="U216" s="247"/>
      <c r="V216" s="247"/>
      <c r="W216" s="138">
        <f>+Q216*(1+$F$211)</f>
        <v>103816.49999999999</v>
      </c>
      <c r="X216" s="138"/>
      <c r="Y216" s="138"/>
      <c r="Z216" s="138"/>
      <c r="AA216" s="138"/>
      <c r="AB216" s="138"/>
      <c r="AC216" s="138">
        <f>+W216*(1+$F$211)</f>
        <v>107242.44449999998</v>
      </c>
      <c r="AD216" s="138"/>
      <c r="AE216" s="138"/>
      <c r="AF216" s="138"/>
      <c r="AG216" s="138"/>
      <c r="AH216" s="138"/>
      <c r="AI216" s="138">
        <f>+AC216*(1+$F$211)</f>
        <v>110781.44516849998</v>
      </c>
      <c r="AJ216" s="138"/>
      <c r="AK216" s="138"/>
      <c r="AL216" s="138"/>
      <c r="AM216" s="138"/>
      <c r="AN216" s="138"/>
      <c r="AO216" s="138">
        <f>+AI216*(1+$F$211)</f>
        <v>114437.23285906047</v>
      </c>
      <c r="AP216" s="138"/>
      <c r="AQ216" s="138"/>
      <c r="AR216" s="138"/>
      <c r="AS216" s="138"/>
      <c r="AT216" s="138"/>
    </row>
    <row r="217" spans="1:66" x14ac:dyDescent="0.4">
      <c r="A217" s="390" t="str">
        <f>+A108</f>
        <v>Panela pulverizada familiar</v>
      </c>
      <c r="B217" s="391"/>
      <c r="C217" s="391"/>
      <c r="D217" s="391"/>
      <c r="E217" s="391"/>
      <c r="F217" s="391"/>
      <c r="G217" s="391"/>
      <c r="H217" s="391"/>
      <c r="I217" s="391"/>
      <c r="J217" s="391"/>
      <c r="K217" s="391"/>
      <c r="L217" s="391"/>
      <c r="M217" s="391"/>
      <c r="N217" s="391"/>
      <c r="O217" s="391"/>
      <c r="P217" s="392"/>
      <c r="Q217" s="247">
        <v>6000</v>
      </c>
      <c r="R217" s="247"/>
      <c r="S217" s="247"/>
      <c r="T217" s="247"/>
      <c r="U217" s="247"/>
      <c r="V217" s="247"/>
      <c r="W217" s="138">
        <f>+Q217*(1+$F$211)</f>
        <v>6197.9999999999991</v>
      </c>
      <c r="X217" s="138"/>
      <c r="Y217" s="138"/>
      <c r="Z217" s="138"/>
      <c r="AA217" s="138"/>
      <c r="AB217" s="138"/>
      <c r="AC217" s="138">
        <f>+W217*(1+$F$211)</f>
        <v>6402.5339999999987</v>
      </c>
      <c r="AD217" s="138"/>
      <c r="AE217" s="138"/>
      <c r="AF217" s="138"/>
      <c r="AG217" s="138"/>
      <c r="AH217" s="138"/>
      <c r="AI217" s="138">
        <f>+AC217*(1+$F$211)</f>
        <v>6613.8176219999978</v>
      </c>
      <c r="AJ217" s="138"/>
      <c r="AK217" s="138"/>
      <c r="AL217" s="138"/>
      <c r="AM217" s="138"/>
      <c r="AN217" s="138"/>
      <c r="AO217" s="138">
        <f>+AI217*(1+$F$211)</f>
        <v>6832.073603525997</v>
      </c>
      <c r="AP217" s="138"/>
      <c r="AQ217" s="138"/>
      <c r="AR217" s="138"/>
      <c r="AS217" s="138"/>
      <c r="AT217" s="138"/>
    </row>
    <row r="218" spans="1:66" ht="47.25" customHeight="1" x14ac:dyDescent="0.4">
      <c r="A218" s="390" t="str">
        <f>+A109</f>
        <v>Panela en bloque</v>
      </c>
      <c r="B218" s="391"/>
      <c r="C218" s="391"/>
      <c r="D218" s="391"/>
      <c r="E218" s="391"/>
      <c r="F218" s="391"/>
      <c r="G218" s="391"/>
      <c r="H218" s="391"/>
      <c r="I218" s="391"/>
      <c r="J218" s="391"/>
      <c r="K218" s="391"/>
      <c r="L218" s="391"/>
      <c r="M218" s="391"/>
      <c r="N218" s="391"/>
      <c r="O218" s="391"/>
      <c r="P218" s="392"/>
      <c r="Q218" s="247">
        <v>81700</v>
      </c>
      <c r="R218" s="247"/>
      <c r="S218" s="247"/>
      <c r="T218" s="247"/>
      <c r="U218" s="247"/>
      <c r="V218" s="247"/>
      <c r="W218" s="138">
        <f>+Q218*(1+$F$211)</f>
        <v>84396.099999999991</v>
      </c>
      <c r="X218" s="138"/>
      <c r="Y218" s="138"/>
      <c r="Z218" s="138"/>
      <c r="AA218" s="138"/>
      <c r="AB218" s="138"/>
      <c r="AC218" s="138">
        <f>+W218*(1+$F$211)</f>
        <v>87181.171299999987</v>
      </c>
      <c r="AD218" s="138"/>
      <c r="AE218" s="138"/>
      <c r="AF218" s="138"/>
      <c r="AG218" s="138"/>
      <c r="AH218" s="138"/>
      <c r="AI218" s="138">
        <f>+AC218*(1+$F$211)</f>
        <v>90058.149952899985</v>
      </c>
      <c r="AJ218" s="138"/>
      <c r="AK218" s="138"/>
      <c r="AL218" s="138"/>
      <c r="AM218" s="138"/>
      <c r="AN218" s="138"/>
      <c r="AO218" s="138">
        <f>+AI218*(1+$F$211)</f>
        <v>93030.068901345672</v>
      </c>
      <c r="AP218" s="138"/>
      <c r="AQ218" s="138"/>
      <c r="AR218" s="138"/>
      <c r="AS218" s="138"/>
      <c r="AT218" s="138"/>
    </row>
    <row r="220" spans="1:66" ht="66.75" customHeight="1" x14ac:dyDescent="0.45">
      <c r="A220" s="386" t="s">
        <v>1528</v>
      </c>
      <c r="B220" s="386"/>
      <c r="C220" s="386"/>
      <c r="D220" s="386"/>
      <c r="E220" s="386"/>
      <c r="F220" s="386"/>
      <c r="G220" s="386"/>
      <c r="H220" s="386"/>
      <c r="I220" s="386"/>
      <c r="J220" s="386"/>
      <c r="K220" s="386"/>
      <c r="L220" s="386"/>
      <c r="M220" s="386"/>
      <c r="N220" s="386"/>
      <c r="O220" s="386"/>
      <c r="P220" s="386"/>
      <c r="Q220" s="386"/>
      <c r="R220" s="386"/>
      <c r="S220" s="386"/>
      <c r="T220" s="386"/>
      <c r="U220" s="386"/>
      <c r="V220" s="386"/>
      <c r="W220" s="386"/>
      <c r="X220" s="386"/>
      <c r="Y220" s="386"/>
      <c r="Z220" s="386"/>
      <c r="AA220" s="386"/>
      <c r="AB220" s="386"/>
      <c r="AC220" s="386"/>
      <c r="AD220" s="386"/>
      <c r="AE220" s="386"/>
      <c r="AF220" s="386"/>
      <c r="AG220" s="386"/>
      <c r="AH220" s="386"/>
      <c r="AI220" s="386"/>
      <c r="AJ220" s="386"/>
      <c r="AK220" s="386"/>
      <c r="AL220" s="386"/>
      <c r="AM220" s="386"/>
      <c r="AN220" s="387"/>
      <c r="AO220" s="134"/>
      <c r="AP220" s="134"/>
    </row>
    <row r="222" spans="1:66" ht="27" customHeight="1" x14ac:dyDescent="0.45">
      <c r="A222" s="172" t="s">
        <v>1267</v>
      </c>
      <c r="B222" s="172"/>
      <c r="C222" s="172"/>
      <c r="D222" s="172"/>
      <c r="E222" s="172"/>
      <c r="F222" s="172"/>
      <c r="G222" s="172"/>
      <c r="H222" s="172"/>
      <c r="I222" s="172"/>
      <c r="J222" s="172"/>
      <c r="K222" s="172"/>
      <c r="L222" s="172"/>
      <c r="M222" s="134" t="str">
        <f>+A216</f>
        <v>Panela en pulverizada a granel</v>
      </c>
      <c r="N222" s="134"/>
      <c r="O222" s="134"/>
      <c r="P222" s="134"/>
      <c r="Q222" s="134"/>
      <c r="R222" s="134"/>
      <c r="S222" s="134"/>
      <c r="T222" s="134"/>
      <c r="U222" s="134"/>
      <c r="V222" s="134"/>
      <c r="W222" s="134"/>
      <c r="X222" s="134"/>
      <c r="Y222" s="134"/>
      <c r="Z222" s="134"/>
      <c r="AA222" s="134"/>
      <c r="AB222" s="134"/>
      <c r="AC222" s="134"/>
      <c r="AD222" s="134"/>
      <c r="AE222" s="134"/>
      <c r="AF222" s="134"/>
      <c r="AG222" s="134"/>
      <c r="AH222" s="134"/>
      <c r="AI222" s="134"/>
      <c r="AJ222" s="134"/>
      <c r="AK222" s="134"/>
      <c r="AL222" s="134"/>
      <c r="AM222" s="134"/>
      <c r="AN222" s="134"/>
      <c r="AO222" s="106"/>
      <c r="AP222" s="106"/>
    </row>
    <row r="223" spans="1:66" ht="29.25" customHeight="1" x14ac:dyDescent="0.45">
      <c r="AO223" s="129"/>
      <c r="AP223" s="130"/>
    </row>
    <row r="224" spans="1:66" ht="40" customHeight="1" x14ac:dyDescent="0.45">
      <c r="G224" s="172" t="s">
        <v>1268</v>
      </c>
      <c r="H224" s="172"/>
      <c r="I224" s="172"/>
      <c r="J224" s="172"/>
      <c r="K224" s="172"/>
      <c r="L224" s="172"/>
      <c r="M224" s="172"/>
      <c r="N224" s="172"/>
      <c r="O224" s="172"/>
      <c r="P224" s="172"/>
      <c r="Q224" s="172"/>
      <c r="R224" s="172"/>
      <c r="S224" s="172" t="s">
        <v>1269</v>
      </c>
      <c r="T224" s="172"/>
      <c r="U224" s="172"/>
      <c r="V224" s="172"/>
      <c r="W224" s="172"/>
      <c r="X224" s="172"/>
      <c r="Y224" s="172"/>
      <c r="Z224" s="172"/>
      <c r="AA224" s="172"/>
      <c r="AB224" s="172"/>
      <c r="AC224" s="172"/>
      <c r="AD224" s="172"/>
      <c r="AE224" s="173" t="s">
        <v>1270</v>
      </c>
      <c r="AF224" s="174"/>
      <c r="AG224" s="174"/>
      <c r="AH224" s="174"/>
      <c r="AI224" s="174"/>
      <c r="AJ224" s="174"/>
      <c r="AK224" s="174"/>
      <c r="AL224" s="174"/>
      <c r="AM224" s="174"/>
      <c r="AN224" s="174"/>
      <c r="AO224" s="174"/>
      <c r="AP224" s="175"/>
      <c r="AQ224" s="172" t="s">
        <v>1666</v>
      </c>
      <c r="AR224" s="172"/>
      <c r="AS224" s="172"/>
      <c r="AT224" s="172"/>
      <c r="AU224" s="172"/>
      <c r="AV224" s="172"/>
      <c r="AW224" s="172"/>
      <c r="AX224" s="172"/>
      <c r="AY224" s="172"/>
      <c r="AZ224" s="172"/>
      <c r="BA224" s="172"/>
      <c r="BB224" s="172"/>
      <c r="BC224" s="173" t="s">
        <v>1668</v>
      </c>
      <c r="BD224" s="174"/>
      <c r="BE224" s="174"/>
      <c r="BF224" s="174"/>
      <c r="BG224" s="174"/>
      <c r="BH224" s="174"/>
      <c r="BI224" s="174"/>
      <c r="BJ224" s="174"/>
      <c r="BK224" s="174"/>
      <c r="BL224" s="174"/>
      <c r="BM224" s="174"/>
      <c r="BN224" s="175"/>
    </row>
    <row r="225" spans="1:66" ht="40" customHeight="1" x14ac:dyDescent="0.45">
      <c r="G225" s="173" t="s">
        <v>1271</v>
      </c>
      <c r="H225" s="174"/>
      <c r="I225" s="174"/>
      <c r="J225" s="175"/>
      <c r="K225" s="173" t="s">
        <v>1272</v>
      </c>
      <c r="L225" s="174"/>
      <c r="M225" s="174"/>
      <c r="N225" s="174"/>
      <c r="O225" s="174"/>
      <c r="P225" s="174"/>
      <c r="Q225" s="174"/>
      <c r="R225" s="175"/>
      <c r="S225" s="173" t="s">
        <v>1271</v>
      </c>
      <c r="T225" s="174"/>
      <c r="U225" s="174"/>
      <c r="V225" s="175"/>
      <c r="W225" s="173" t="s">
        <v>1272</v>
      </c>
      <c r="X225" s="174"/>
      <c r="Y225" s="174"/>
      <c r="Z225" s="174"/>
      <c r="AA225" s="174"/>
      <c r="AB225" s="174"/>
      <c r="AC225" s="174"/>
      <c r="AD225" s="175"/>
      <c r="AE225" s="173" t="s">
        <v>1271</v>
      </c>
      <c r="AF225" s="174"/>
      <c r="AG225" s="174"/>
      <c r="AH225" s="175"/>
      <c r="AI225" s="173" t="s">
        <v>1272</v>
      </c>
      <c r="AJ225" s="174"/>
      <c r="AK225" s="174"/>
      <c r="AL225" s="174"/>
      <c r="AM225" s="174"/>
      <c r="AN225" s="174"/>
      <c r="AO225" s="174"/>
      <c r="AP225" s="175"/>
      <c r="AQ225" s="173" t="s">
        <v>1271</v>
      </c>
      <c r="AR225" s="174"/>
      <c r="AS225" s="174"/>
      <c r="AT225" s="175"/>
      <c r="AU225" s="173" t="s">
        <v>1272</v>
      </c>
      <c r="AV225" s="174"/>
      <c r="AW225" s="174"/>
      <c r="AX225" s="174"/>
      <c r="AY225" s="174"/>
      <c r="AZ225" s="174"/>
      <c r="BA225" s="174"/>
      <c r="BB225" s="175"/>
      <c r="BC225" s="173" t="s">
        <v>1271</v>
      </c>
      <c r="BD225" s="174"/>
      <c r="BE225" s="174"/>
      <c r="BF225" s="175"/>
      <c r="BG225" s="173" t="s">
        <v>1272</v>
      </c>
      <c r="BH225" s="174"/>
      <c r="BI225" s="174"/>
      <c r="BJ225" s="174"/>
      <c r="BK225" s="174"/>
      <c r="BL225" s="174"/>
      <c r="BM225" s="174"/>
      <c r="BN225" s="175"/>
    </row>
    <row r="226" spans="1:66" ht="40" customHeight="1" x14ac:dyDescent="0.4">
      <c r="A226" s="137" t="s">
        <v>1273</v>
      </c>
      <c r="B226" s="137"/>
      <c r="C226" s="137"/>
      <c r="D226" s="137"/>
      <c r="E226" s="137"/>
      <c r="F226" s="137"/>
      <c r="G226" s="166">
        <v>6</v>
      </c>
      <c r="H226" s="167"/>
      <c r="I226" s="167"/>
      <c r="J226" s="168"/>
      <c r="K226" s="145">
        <f>+G226*$Q$216</f>
        <v>603000</v>
      </c>
      <c r="L226" s="146"/>
      <c r="M226" s="146"/>
      <c r="N226" s="146"/>
      <c r="O226" s="146"/>
      <c r="P226" s="146"/>
      <c r="Q226" s="146"/>
      <c r="R226" s="147"/>
      <c r="S226" s="166">
        <v>10</v>
      </c>
      <c r="T226" s="167"/>
      <c r="U226" s="167"/>
      <c r="V226" s="168"/>
      <c r="W226" s="145">
        <f>+S226*$W$216</f>
        <v>1038164.9999999999</v>
      </c>
      <c r="X226" s="146"/>
      <c r="Y226" s="146"/>
      <c r="Z226" s="146"/>
      <c r="AA226" s="146"/>
      <c r="AB226" s="146"/>
      <c r="AC226" s="146"/>
      <c r="AD226" s="147"/>
      <c r="AE226" s="166">
        <v>16</v>
      </c>
      <c r="AF226" s="167"/>
      <c r="AG226" s="167"/>
      <c r="AH226" s="168"/>
      <c r="AI226" s="145">
        <f>+AE226*$AC$216</f>
        <v>1715879.1119999997</v>
      </c>
      <c r="AJ226" s="148"/>
      <c r="AK226" s="148"/>
      <c r="AL226" s="148"/>
      <c r="AM226" s="148"/>
      <c r="AN226" s="148"/>
      <c r="AO226" s="148"/>
      <c r="AP226" s="149"/>
      <c r="AQ226" s="166">
        <v>16</v>
      </c>
      <c r="AR226" s="167"/>
      <c r="AS226" s="167"/>
      <c r="AT226" s="168"/>
      <c r="AU226" s="145">
        <f>+AQ226*$W$216</f>
        <v>1661063.9999999998</v>
      </c>
      <c r="AV226" s="146"/>
      <c r="AW226" s="146"/>
      <c r="AX226" s="146"/>
      <c r="AY226" s="146"/>
      <c r="AZ226" s="146"/>
      <c r="BA226" s="146"/>
      <c r="BB226" s="147"/>
      <c r="BC226" s="166">
        <v>16</v>
      </c>
      <c r="BD226" s="167"/>
      <c r="BE226" s="167"/>
      <c r="BF226" s="168"/>
      <c r="BG226" s="145">
        <f>+BC226*$AC$216</f>
        <v>1715879.1119999997</v>
      </c>
      <c r="BH226" s="148"/>
      <c r="BI226" s="148"/>
      <c r="BJ226" s="148"/>
      <c r="BK226" s="148"/>
      <c r="BL226" s="148"/>
      <c r="BM226" s="148"/>
      <c r="BN226" s="149"/>
    </row>
    <row r="227" spans="1:66" ht="40" customHeight="1" x14ac:dyDescent="0.4">
      <c r="A227" s="137" t="s">
        <v>1274</v>
      </c>
      <c r="B227" s="137"/>
      <c r="C227" s="137"/>
      <c r="D227" s="137"/>
      <c r="E227" s="137"/>
      <c r="F227" s="137"/>
      <c r="G227" s="166">
        <v>6</v>
      </c>
      <c r="H227" s="167"/>
      <c r="I227" s="167"/>
      <c r="J227" s="168"/>
      <c r="K227" s="145">
        <f t="shared" ref="K227:K237" si="0">+G227*$Q$216</f>
        <v>603000</v>
      </c>
      <c r="L227" s="146"/>
      <c r="M227" s="146"/>
      <c r="N227" s="146"/>
      <c r="O227" s="146"/>
      <c r="P227" s="146"/>
      <c r="Q227" s="146"/>
      <c r="R227" s="147"/>
      <c r="S227" s="166">
        <v>10</v>
      </c>
      <c r="T227" s="167"/>
      <c r="U227" s="167"/>
      <c r="V227" s="168"/>
      <c r="W227" s="145">
        <f t="shared" ref="W227:W237" si="1">+S227*$W$216</f>
        <v>1038164.9999999999</v>
      </c>
      <c r="X227" s="146"/>
      <c r="Y227" s="146"/>
      <c r="Z227" s="146"/>
      <c r="AA227" s="146"/>
      <c r="AB227" s="146"/>
      <c r="AC227" s="146"/>
      <c r="AD227" s="147"/>
      <c r="AE227" s="166">
        <v>16</v>
      </c>
      <c r="AF227" s="167"/>
      <c r="AG227" s="167"/>
      <c r="AH227" s="168"/>
      <c r="AI227" s="145">
        <f t="shared" ref="AI227:AI237" si="2">+AE227*$AC$216</f>
        <v>1715879.1119999997</v>
      </c>
      <c r="AJ227" s="148"/>
      <c r="AK227" s="148"/>
      <c r="AL227" s="148"/>
      <c r="AM227" s="148"/>
      <c r="AN227" s="148"/>
      <c r="AO227" s="148"/>
      <c r="AP227" s="149"/>
      <c r="AQ227" s="166">
        <v>16</v>
      </c>
      <c r="AR227" s="167"/>
      <c r="AS227" s="167"/>
      <c r="AT227" s="168"/>
      <c r="AU227" s="145">
        <f t="shared" ref="AU227:AU237" si="3">+AQ227*$W$216</f>
        <v>1661063.9999999998</v>
      </c>
      <c r="AV227" s="146"/>
      <c r="AW227" s="146"/>
      <c r="AX227" s="146"/>
      <c r="AY227" s="146"/>
      <c r="AZ227" s="146"/>
      <c r="BA227" s="146"/>
      <c r="BB227" s="147"/>
      <c r="BC227" s="166">
        <v>16</v>
      </c>
      <c r="BD227" s="167"/>
      <c r="BE227" s="167"/>
      <c r="BF227" s="168"/>
      <c r="BG227" s="145">
        <f t="shared" ref="BG227:BG237" si="4">+BC227*$AC$216</f>
        <v>1715879.1119999997</v>
      </c>
      <c r="BH227" s="148"/>
      <c r="BI227" s="148"/>
      <c r="BJ227" s="148"/>
      <c r="BK227" s="148"/>
      <c r="BL227" s="148"/>
      <c r="BM227" s="148"/>
      <c r="BN227" s="149"/>
    </row>
    <row r="228" spans="1:66" ht="40" customHeight="1" x14ac:dyDescent="0.4">
      <c r="A228" s="137" t="s">
        <v>1275</v>
      </c>
      <c r="B228" s="137"/>
      <c r="C228" s="137"/>
      <c r="D228" s="137"/>
      <c r="E228" s="137"/>
      <c r="F228" s="137"/>
      <c r="G228" s="166">
        <v>6</v>
      </c>
      <c r="H228" s="167"/>
      <c r="I228" s="167"/>
      <c r="J228" s="168"/>
      <c r="K228" s="145">
        <f t="shared" si="0"/>
        <v>603000</v>
      </c>
      <c r="L228" s="146"/>
      <c r="M228" s="146"/>
      <c r="N228" s="146"/>
      <c r="O228" s="146"/>
      <c r="P228" s="146"/>
      <c r="Q228" s="146"/>
      <c r="R228" s="147"/>
      <c r="S228" s="166">
        <v>10</v>
      </c>
      <c r="T228" s="167"/>
      <c r="U228" s="167"/>
      <c r="V228" s="168"/>
      <c r="W228" s="145">
        <f t="shared" si="1"/>
        <v>1038164.9999999999</v>
      </c>
      <c r="X228" s="146"/>
      <c r="Y228" s="146"/>
      <c r="Z228" s="146"/>
      <c r="AA228" s="146"/>
      <c r="AB228" s="146"/>
      <c r="AC228" s="146"/>
      <c r="AD228" s="147"/>
      <c r="AE228" s="166">
        <v>16</v>
      </c>
      <c r="AF228" s="167"/>
      <c r="AG228" s="167"/>
      <c r="AH228" s="168"/>
      <c r="AI228" s="145">
        <f t="shared" si="2"/>
        <v>1715879.1119999997</v>
      </c>
      <c r="AJ228" s="148"/>
      <c r="AK228" s="148"/>
      <c r="AL228" s="148"/>
      <c r="AM228" s="148"/>
      <c r="AN228" s="148"/>
      <c r="AO228" s="148"/>
      <c r="AP228" s="149"/>
      <c r="AQ228" s="166">
        <v>16</v>
      </c>
      <c r="AR228" s="167"/>
      <c r="AS228" s="167"/>
      <c r="AT228" s="168"/>
      <c r="AU228" s="145">
        <f t="shared" si="3"/>
        <v>1661063.9999999998</v>
      </c>
      <c r="AV228" s="146"/>
      <c r="AW228" s="146"/>
      <c r="AX228" s="146"/>
      <c r="AY228" s="146"/>
      <c r="AZ228" s="146"/>
      <c r="BA228" s="146"/>
      <c r="BB228" s="147"/>
      <c r="BC228" s="166">
        <v>16</v>
      </c>
      <c r="BD228" s="167"/>
      <c r="BE228" s="167"/>
      <c r="BF228" s="168"/>
      <c r="BG228" s="145">
        <f t="shared" si="4"/>
        <v>1715879.1119999997</v>
      </c>
      <c r="BH228" s="148"/>
      <c r="BI228" s="148"/>
      <c r="BJ228" s="148"/>
      <c r="BK228" s="148"/>
      <c r="BL228" s="148"/>
      <c r="BM228" s="148"/>
      <c r="BN228" s="149"/>
    </row>
    <row r="229" spans="1:66" ht="40" customHeight="1" x14ac:dyDescent="0.4">
      <c r="A229" s="137" t="s">
        <v>1276</v>
      </c>
      <c r="B229" s="137"/>
      <c r="C229" s="137"/>
      <c r="D229" s="137"/>
      <c r="E229" s="137"/>
      <c r="F229" s="137"/>
      <c r="G229" s="166">
        <v>6</v>
      </c>
      <c r="H229" s="167"/>
      <c r="I229" s="167"/>
      <c r="J229" s="168"/>
      <c r="K229" s="145">
        <f t="shared" si="0"/>
        <v>603000</v>
      </c>
      <c r="L229" s="146"/>
      <c r="M229" s="146"/>
      <c r="N229" s="146"/>
      <c r="O229" s="146"/>
      <c r="P229" s="146"/>
      <c r="Q229" s="146"/>
      <c r="R229" s="147"/>
      <c r="S229" s="166">
        <v>10</v>
      </c>
      <c r="T229" s="167"/>
      <c r="U229" s="167"/>
      <c r="V229" s="168"/>
      <c r="W229" s="145">
        <f t="shared" si="1"/>
        <v>1038164.9999999999</v>
      </c>
      <c r="X229" s="146"/>
      <c r="Y229" s="146"/>
      <c r="Z229" s="146"/>
      <c r="AA229" s="146"/>
      <c r="AB229" s="146"/>
      <c r="AC229" s="146"/>
      <c r="AD229" s="147"/>
      <c r="AE229" s="166">
        <v>16</v>
      </c>
      <c r="AF229" s="167"/>
      <c r="AG229" s="167"/>
      <c r="AH229" s="168"/>
      <c r="AI229" s="145">
        <f t="shared" si="2"/>
        <v>1715879.1119999997</v>
      </c>
      <c r="AJ229" s="148"/>
      <c r="AK229" s="148"/>
      <c r="AL229" s="148"/>
      <c r="AM229" s="148"/>
      <c r="AN229" s="148"/>
      <c r="AO229" s="148"/>
      <c r="AP229" s="149"/>
      <c r="AQ229" s="166">
        <v>16</v>
      </c>
      <c r="AR229" s="167"/>
      <c r="AS229" s="167"/>
      <c r="AT229" s="168"/>
      <c r="AU229" s="145">
        <f t="shared" si="3"/>
        <v>1661063.9999999998</v>
      </c>
      <c r="AV229" s="146"/>
      <c r="AW229" s="146"/>
      <c r="AX229" s="146"/>
      <c r="AY229" s="146"/>
      <c r="AZ229" s="146"/>
      <c r="BA229" s="146"/>
      <c r="BB229" s="147"/>
      <c r="BC229" s="166">
        <v>16</v>
      </c>
      <c r="BD229" s="167"/>
      <c r="BE229" s="167"/>
      <c r="BF229" s="168"/>
      <c r="BG229" s="145">
        <f t="shared" si="4"/>
        <v>1715879.1119999997</v>
      </c>
      <c r="BH229" s="148"/>
      <c r="BI229" s="148"/>
      <c r="BJ229" s="148"/>
      <c r="BK229" s="148"/>
      <c r="BL229" s="148"/>
      <c r="BM229" s="148"/>
      <c r="BN229" s="149"/>
    </row>
    <row r="230" spans="1:66" ht="40" customHeight="1" x14ac:dyDescent="0.4">
      <c r="A230" s="137" t="s">
        <v>1277</v>
      </c>
      <c r="B230" s="137"/>
      <c r="C230" s="137"/>
      <c r="D230" s="137"/>
      <c r="E230" s="137"/>
      <c r="F230" s="137"/>
      <c r="G230" s="166">
        <v>6</v>
      </c>
      <c r="H230" s="167"/>
      <c r="I230" s="167"/>
      <c r="J230" s="168"/>
      <c r="K230" s="145">
        <f t="shared" si="0"/>
        <v>603000</v>
      </c>
      <c r="L230" s="146"/>
      <c r="M230" s="146"/>
      <c r="N230" s="146"/>
      <c r="O230" s="146"/>
      <c r="P230" s="146"/>
      <c r="Q230" s="146"/>
      <c r="R230" s="147"/>
      <c r="S230" s="166">
        <v>10</v>
      </c>
      <c r="T230" s="167"/>
      <c r="U230" s="167"/>
      <c r="V230" s="168"/>
      <c r="W230" s="145">
        <f t="shared" si="1"/>
        <v>1038164.9999999999</v>
      </c>
      <c r="X230" s="146"/>
      <c r="Y230" s="146"/>
      <c r="Z230" s="146"/>
      <c r="AA230" s="146"/>
      <c r="AB230" s="146"/>
      <c r="AC230" s="146"/>
      <c r="AD230" s="147"/>
      <c r="AE230" s="166">
        <v>16</v>
      </c>
      <c r="AF230" s="167"/>
      <c r="AG230" s="167"/>
      <c r="AH230" s="168"/>
      <c r="AI230" s="145">
        <f t="shared" si="2"/>
        <v>1715879.1119999997</v>
      </c>
      <c r="AJ230" s="148"/>
      <c r="AK230" s="148"/>
      <c r="AL230" s="148"/>
      <c r="AM230" s="148"/>
      <c r="AN230" s="148"/>
      <c r="AO230" s="148"/>
      <c r="AP230" s="149"/>
      <c r="AQ230" s="166">
        <v>16</v>
      </c>
      <c r="AR230" s="167"/>
      <c r="AS230" s="167"/>
      <c r="AT230" s="168"/>
      <c r="AU230" s="145">
        <f t="shared" si="3"/>
        <v>1661063.9999999998</v>
      </c>
      <c r="AV230" s="146"/>
      <c r="AW230" s="146"/>
      <c r="AX230" s="146"/>
      <c r="AY230" s="146"/>
      <c r="AZ230" s="146"/>
      <c r="BA230" s="146"/>
      <c r="BB230" s="147"/>
      <c r="BC230" s="166">
        <v>16</v>
      </c>
      <c r="BD230" s="167"/>
      <c r="BE230" s="167"/>
      <c r="BF230" s="168"/>
      <c r="BG230" s="145">
        <f t="shared" si="4"/>
        <v>1715879.1119999997</v>
      </c>
      <c r="BH230" s="148"/>
      <c r="BI230" s="148"/>
      <c r="BJ230" s="148"/>
      <c r="BK230" s="148"/>
      <c r="BL230" s="148"/>
      <c r="BM230" s="148"/>
      <c r="BN230" s="149"/>
    </row>
    <row r="231" spans="1:66" ht="40" customHeight="1" x14ac:dyDescent="0.4">
      <c r="A231" s="137" t="s">
        <v>1278</v>
      </c>
      <c r="B231" s="137"/>
      <c r="C231" s="137"/>
      <c r="D231" s="137"/>
      <c r="E231" s="137"/>
      <c r="F231" s="137"/>
      <c r="G231" s="166">
        <v>6</v>
      </c>
      <c r="H231" s="167"/>
      <c r="I231" s="167"/>
      <c r="J231" s="168"/>
      <c r="K231" s="145">
        <f t="shared" si="0"/>
        <v>603000</v>
      </c>
      <c r="L231" s="146"/>
      <c r="M231" s="146"/>
      <c r="N231" s="146"/>
      <c r="O231" s="146"/>
      <c r="P231" s="146"/>
      <c r="Q231" s="146"/>
      <c r="R231" s="147"/>
      <c r="S231" s="166">
        <v>10</v>
      </c>
      <c r="T231" s="167"/>
      <c r="U231" s="167"/>
      <c r="V231" s="168"/>
      <c r="W231" s="145">
        <f t="shared" si="1"/>
        <v>1038164.9999999999</v>
      </c>
      <c r="X231" s="146"/>
      <c r="Y231" s="146"/>
      <c r="Z231" s="146"/>
      <c r="AA231" s="146"/>
      <c r="AB231" s="146"/>
      <c r="AC231" s="146"/>
      <c r="AD231" s="147"/>
      <c r="AE231" s="166">
        <v>16</v>
      </c>
      <c r="AF231" s="167"/>
      <c r="AG231" s="167"/>
      <c r="AH231" s="168"/>
      <c r="AI231" s="145">
        <f t="shared" si="2"/>
        <v>1715879.1119999997</v>
      </c>
      <c r="AJ231" s="148"/>
      <c r="AK231" s="148"/>
      <c r="AL231" s="148"/>
      <c r="AM231" s="148"/>
      <c r="AN231" s="148"/>
      <c r="AO231" s="148"/>
      <c r="AP231" s="149"/>
      <c r="AQ231" s="166">
        <v>16</v>
      </c>
      <c r="AR231" s="167"/>
      <c r="AS231" s="167"/>
      <c r="AT231" s="168"/>
      <c r="AU231" s="145">
        <f t="shared" si="3"/>
        <v>1661063.9999999998</v>
      </c>
      <c r="AV231" s="146"/>
      <c r="AW231" s="146"/>
      <c r="AX231" s="146"/>
      <c r="AY231" s="146"/>
      <c r="AZ231" s="146"/>
      <c r="BA231" s="146"/>
      <c r="BB231" s="147"/>
      <c r="BC231" s="166">
        <v>16</v>
      </c>
      <c r="BD231" s="167"/>
      <c r="BE231" s="167"/>
      <c r="BF231" s="168"/>
      <c r="BG231" s="145">
        <f t="shared" si="4"/>
        <v>1715879.1119999997</v>
      </c>
      <c r="BH231" s="148"/>
      <c r="BI231" s="148"/>
      <c r="BJ231" s="148"/>
      <c r="BK231" s="148"/>
      <c r="BL231" s="148"/>
      <c r="BM231" s="148"/>
      <c r="BN231" s="149"/>
    </row>
    <row r="232" spans="1:66" ht="40" customHeight="1" x14ac:dyDescent="0.4">
      <c r="A232" s="137" t="s">
        <v>1279</v>
      </c>
      <c r="B232" s="137"/>
      <c r="C232" s="137"/>
      <c r="D232" s="137"/>
      <c r="E232" s="137"/>
      <c r="F232" s="137"/>
      <c r="G232" s="166">
        <v>6</v>
      </c>
      <c r="H232" s="167"/>
      <c r="I232" s="167"/>
      <c r="J232" s="168"/>
      <c r="K232" s="145">
        <f t="shared" si="0"/>
        <v>603000</v>
      </c>
      <c r="L232" s="146"/>
      <c r="M232" s="146"/>
      <c r="N232" s="146"/>
      <c r="O232" s="146"/>
      <c r="P232" s="146"/>
      <c r="Q232" s="146"/>
      <c r="R232" s="147"/>
      <c r="S232" s="166">
        <v>10</v>
      </c>
      <c r="T232" s="167"/>
      <c r="U232" s="167"/>
      <c r="V232" s="168"/>
      <c r="W232" s="145">
        <f t="shared" si="1"/>
        <v>1038164.9999999999</v>
      </c>
      <c r="X232" s="146"/>
      <c r="Y232" s="146"/>
      <c r="Z232" s="146"/>
      <c r="AA232" s="146"/>
      <c r="AB232" s="146"/>
      <c r="AC232" s="146"/>
      <c r="AD232" s="147"/>
      <c r="AE232" s="166">
        <v>16</v>
      </c>
      <c r="AF232" s="167"/>
      <c r="AG232" s="167"/>
      <c r="AH232" s="168"/>
      <c r="AI232" s="145">
        <f t="shared" si="2"/>
        <v>1715879.1119999997</v>
      </c>
      <c r="AJ232" s="148"/>
      <c r="AK232" s="148"/>
      <c r="AL232" s="148"/>
      <c r="AM232" s="148"/>
      <c r="AN232" s="148"/>
      <c r="AO232" s="148"/>
      <c r="AP232" s="149"/>
      <c r="AQ232" s="166">
        <v>16</v>
      </c>
      <c r="AR232" s="167"/>
      <c r="AS232" s="167"/>
      <c r="AT232" s="168"/>
      <c r="AU232" s="145">
        <f t="shared" si="3"/>
        <v>1661063.9999999998</v>
      </c>
      <c r="AV232" s="146"/>
      <c r="AW232" s="146"/>
      <c r="AX232" s="146"/>
      <c r="AY232" s="146"/>
      <c r="AZ232" s="146"/>
      <c r="BA232" s="146"/>
      <c r="BB232" s="147"/>
      <c r="BC232" s="166">
        <v>16</v>
      </c>
      <c r="BD232" s="167"/>
      <c r="BE232" s="167"/>
      <c r="BF232" s="168"/>
      <c r="BG232" s="145">
        <f t="shared" si="4"/>
        <v>1715879.1119999997</v>
      </c>
      <c r="BH232" s="148"/>
      <c r="BI232" s="148"/>
      <c r="BJ232" s="148"/>
      <c r="BK232" s="148"/>
      <c r="BL232" s="148"/>
      <c r="BM232" s="148"/>
      <c r="BN232" s="149"/>
    </row>
    <row r="233" spans="1:66" ht="40" customHeight="1" x14ac:dyDescent="0.4">
      <c r="A233" s="137" t="s">
        <v>1280</v>
      </c>
      <c r="B233" s="137"/>
      <c r="C233" s="137"/>
      <c r="D233" s="137"/>
      <c r="E233" s="137"/>
      <c r="F233" s="137"/>
      <c r="G233" s="166">
        <v>6</v>
      </c>
      <c r="H233" s="167"/>
      <c r="I233" s="167"/>
      <c r="J233" s="168"/>
      <c r="K233" s="145">
        <f t="shared" si="0"/>
        <v>603000</v>
      </c>
      <c r="L233" s="146"/>
      <c r="M233" s="146"/>
      <c r="N233" s="146"/>
      <c r="O233" s="146"/>
      <c r="P233" s="146"/>
      <c r="Q233" s="146"/>
      <c r="R233" s="147"/>
      <c r="S233" s="166">
        <v>10</v>
      </c>
      <c r="T233" s="167"/>
      <c r="U233" s="167"/>
      <c r="V233" s="168"/>
      <c r="W233" s="145">
        <f t="shared" si="1"/>
        <v>1038164.9999999999</v>
      </c>
      <c r="X233" s="146"/>
      <c r="Y233" s="146"/>
      <c r="Z233" s="146"/>
      <c r="AA233" s="146"/>
      <c r="AB233" s="146"/>
      <c r="AC233" s="146"/>
      <c r="AD233" s="147"/>
      <c r="AE233" s="166">
        <v>16</v>
      </c>
      <c r="AF233" s="167"/>
      <c r="AG233" s="167"/>
      <c r="AH233" s="168"/>
      <c r="AI233" s="145">
        <f t="shared" si="2"/>
        <v>1715879.1119999997</v>
      </c>
      <c r="AJ233" s="148"/>
      <c r="AK233" s="148"/>
      <c r="AL233" s="148"/>
      <c r="AM233" s="148"/>
      <c r="AN233" s="148"/>
      <c r="AO233" s="148"/>
      <c r="AP233" s="149"/>
      <c r="AQ233" s="166">
        <v>16</v>
      </c>
      <c r="AR233" s="167"/>
      <c r="AS233" s="167"/>
      <c r="AT233" s="168"/>
      <c r="AU233" s="145">
        <f t="shared" si="3"/>
        <v>1661063.9999999998</v>
      </c>
      <c r="AV233" s="146"/>
      <c r="AW233" s="146"/>
      <c r="AX233" s="146"/>
      <c r="AY233" s="146"/>
      <c r="AZ233" s="146"/>
      <c r="BA233" s="146"/>
      <c r="BB233" s="147"/>
      <c r="BC233" s="166">
        <v>16</v>
      </c>
      <c r="BD233" s="167"/>
      <c r="BE233" s="167"/>
      <c r="BF233" s="168"/>
      <c r="BG233" s="145">
        <f t="shared" si="4"/>
        <v>1715879.1119999997</v>
      </c>
      <c r="BH233" s="148"/>
      <c r="BI233" s="148"/>
      <c r="BJ233" s="148"/>
      <c r="BK233" s="148"/>
      <c r="BL233" s="148"/>
      <c r="BM233" s="148"/>
      <c r="BN233" s="149"/>
    </row>
    <row r="234" spans="1:66" ht="40" customHeight="1" x14ac:dyDescent="0.4">
      <c r="A234" s="137" t="s">
        <v>1281</v>
      </c>
      <c r="B234" s="137"/>
      <c r="C234" s="137"/>
      <c r="D234" s="137"/>
      <c r="E234" s="137"/>
      <c r="F234" s="137"/>
      <c r="G234" s="166">
        <v>6</v>
      </c>
      <c r="H234" s="167"/>
      <c r="I234" s="167"/>
      <c r="J234" s="168"/>
      <c r="K234" s="145">
        <f t="shared" si="0"/>
        <v>603000</v>
      </c>
      <c r="L234" s="146"/>
      <c r="M234" s="146"/>
      <c r="N234" s="146"/>
      <c r="O234" s="146"/>
      <c r="P234" s="146"/>
      <c r="Q234" s="146"/>
      <c r="R234" s="147"/>
      <c r="S234" s="166">
        <v>10</v>
      </c>
      <c r="T234" s="167"/>
      <c r="U234" s="167"/>
      <c r="V234" s="168"/>
      <c r="W234" s="145">
        <f t="shared" si="1"/>
        <v>1038164.9999999999</v>
      </c>
      <c r="X234" s="146"/>
      <c r="Y234" s="146"/>
      <c r="Z234" s="146"/>
      <c r="AA234" s="146"/>
      <c r="AB234" s="146"/>
      <c r="AC234" s="146"/>
      <c r="AD234" s="147"/>
      <c r="AE234" s="166">
        <v>6</v>
      </c>
      <c r="AF234" s="167"/>
      <c r="AG234" s="167"/>
      <c r="AH234" s="168"/>
      <c r="AI234" s="145">
        <f t="shared" si="2"/>
        <v>643454.6669999999</v>
      </c>
      <c r="AJ234" s="148"/>
      <c r="AK234" s="148"/>
      <c r="AL234" s="148"/>
      <c r="AM234" s="148"/>
      <c r="AN234" s="148"/>
      <c r="AO234" s="148"/>
      <c r="AP234" s="149"/>
      <c r="AQ234" s="166">
        <v>16</v>
      </c>
      <c r="AR234" s="167"/>
      <c r="AS234" s="167"/>
      <c r="AT234" s="168"/>
      <c r="AU234" s="145">
        <f t="shared" si="3"/>
        <v>1661063.9999999998</v>
      </c>
      <c r="AV234" s="146"/>
      <c r="AW234" s="146"/>
      <c r="AX234" s="146"/>
      <c r="AY234" s="146"/>
      <c r="AZ234" s="146"/>
      <c r="BA234" s="146"/>
      <c r="BB234" s="147"/>
      <c r="BC234" s="166">
        <v>16</v>
      </c>
      <c r="BD234" s="167"/>
      <c r="BE234" s="167"/>
      <c r="BF234" s="168"/>
      <c r="BG234" s="145">
        <f t="shared" si="4"/>
        <v>1715879.1119999997</v>
      </c>
      <c r="BH234" s="148"/>
      <c r="BI234" s="148"/>
      <c r="BJ234" s="148"/>
      <c r="BK234" s="148"/>
      <c r="BL234" s="148"/>
      <c r="BM234" s="148"/>
      <c r="BN234" s="149"/>
    </row>
    <row r="235" spans="1:66" ht="40" customHeight="1" x14ac:dyDescent="0.4">
      <c r="A235" s="137" t="s">
        <v>1282</v>
      </c>
      <c r="B235" s="137"/>
      <c r="C235" s="137"/>
      <c r="D235" s="137"/>
      <c r="E235" s="137"/>
      <c r="F235" s="137"/>
      <c r="G235" s="166">
        <v>6</v>
      </c>
      <c r="H235" s="167"/>
      <c r="I235" s="167"/>
      <c r="J235" s="168"/>
      <c r="K235" s="145">
        <f t="shared" si="0"/>
        <v>603000</v>
      </c>
      <c r="L235" s="146"/>
      <c r="M235" s="146"/>
      <c r="N235" s="146"/>
      <c r="O235" s="146"/>
      <c r="P235" s="146"/>
      <c r="Q235" s="146"/>
      <c r="R235" s="147"/>
      <c r="S235" s="166">
        <v>10</v>
      </c>
      <c r="T235" s="167"/>
      <c r="U235" s="167"/>
      <c r="V235" s="168"/>
      <c r="W235" s="145">
        <f t="shared" si="1"/>
        <v>1038164.9999999999</v>
      </c>
      <c r="X235" s="146"/>
      <c r="Y235" s="146"/>
      <c r="Z235" s="146"/>
      <c r="AA235" s="146"/>
      <c r="AB235" s="146"/>
      <c r="AC235" s="146"/>
      <c r="AD235" s="147"/>
      <c r="AE235" s="166">
        <v>16</v>
      </c>
      <c r="AF235" s="167"/>
      <c r="AG235" s="167"/>
      <c r="AH235" s="168"/>
      <c r="AI235" s="145">
        <f t="shared" si="2"/>
        <v>1715879.1119999997</v>
      </c>
      <c r="AJ235" s="148"/>
      <c r="AK235" s="148"/>
      <c r="AL235" s="148"/>
      <c r="AM235" s="148"/>
      <c r="AN235" s="148"/>
      <c r="AO235" s="148"/>
      <c r="AP235" s="149"/>
      <c r="AQ235" s="166">
        <v>16</v>
      </c>
      <c r="AR235" s="167"/>
      <c r="AS235" s="167"/>
      <c r="AT235" s="168"/>
      <c r="AU235" s="145">
        <f t="shared" si="3"/>
        <v>1661063.9999999998</v>
      </c>
      <c r="AV235" s="146"/>
      <c r="AW235" s="146"/>
      <c r="AX235" s="146"/>
      <c r="AY235" s="146"/>
      <c r="AZ235" s="146"/>
      <c r="BA235" s="146"/>
      <c r="BB235" s="147"/>
      <c r="BC235" s="166">
        <v>16</v>
      </c>
      <c r="BD235" s="167"/>
      <c r="BE235" s="167"/>
      <c r="BF235" s="168"/>
      <c r="BG235" s="145">
        <f t="shared" si="4"/>
        <v>1715879.1119999997</v>
      </c>
      <c r="BH235" s="148"/>
      <c r="BI235" s="148"/>
      <c r="BJ235" s="148"/>
      <c r="BK235" s="148"/>
      <c r="BL235" s="148"/>
      <c r="BM235" s="148"/>
      <c r="BN235" s="149"/>
    </row>
    <row r="236" spans="1:66" ht="40" customHeight="1" x14ac:dyDescent="0.4">
      <c r="A236" s="137" t="s">
        <v>1283</v>
      </c>
      <c r="B236" s="137"/>
      <c r="C236" s="137"/>
      <c r="D236" s="137"/>
      <c r="E236" s="137"/>
      <c r="F236" s="137"/>
      <c r="G236" s="166">
        <v>6</v>
      </c>
      <c r="H236" s="167"/>
      <c r="I236" s="167"/>
      <c r="J236" s="168"/>
      <c r="K236" s="145">
        <f t="shared" si="0"/>
        <v>603000</v>
      </c>
      <c r="L236" s="146"/>
      <c r="M236" s="146"/>
      <c r="N236" s="146"/>
      <c r="O236" s="146"/>
      <c r="P236" s="146"/>
      <c r="Q236" s="146"/>
      <c r="R236" s="147"/>
      <c r="S236" s="166">
        <v>10</v>
      </c>
      <c r="T236" s="167"/>
      <c r="U236" s="167"/>
      <c r="V236" s="168"/>
      <c r="W236" s="145">
        <f t="shared" si="1"/>
        <v>1038164.9999999999</v>
      </c>
      <c r="X236" s="146"/>
      <c r="Y236" s="146"/>
      <c r="Z236" s="146"/>
      <c r="AA236" s="146"/>
      <c r="AB236" s="146"/>
      <c r="AC236" s="146"/>
      <c r="AD236" s="147"/>
      <c r="AE236" s="166">
        <v>16</v>
      </c>
      <c r="AF236" s="167"/>
      <c r="AG236" s="167"/>
      <c r="AH236" s="168"/>
      <c r="AI236" s="150">
        <f t="shared" si="2"/>
        <v>1715879.1119999997</v>
      </c>
      <c r="AJ236" s="151"/>
      <c r="AK236" s="151"/>
      <c r="AL236" s="151"/>
      <c r="AM236" s="151"/>
      <c r="AN236" s="151"/>
      <c r="AO236" s="151"/>
      <c r="AP236" s="152"/>
      <c r="AQ236" s="166">
        <v>16</v>
      </c>
      <c r="AR236" s="167"/>
      <c r="AS236" s="167"/>
      <c r="AT236" s="168"/>
      <c r="AU236" s="145">
        <f t="shared" si="3"/>
        <v>1661063.9999999998</v>
      </c>
      <c r="AV236" s="146"/>
      <c r="AW236" s="146"/>
      <c r="AX236" s="146"/>
      <c r="AY236" s="146"/>
      <c r="AZ236" s="146"/>
      <c r="BA236" s="146"/>
      <c r="BB236" s="147"/>
      <c r="BC236" s="166">
        <v>16</v>
      </c>
      <c r="BD236" s="167"/>
      <c r="BE236" s="167"/>
      <c r="BF236" s="168"/>
      <c r="BG236" s="150">
        <f t="shared" si="4"/>
        <v>1715879.1119999997</v>
      </c>
      <c r="BH236" s="151"/>
      <c r="BI236" s="151"/>
      <c r="BJ236" s="151"/>
      <c r="BK236" s="151"/>
      <c r="BL236" s="151"/>
      <c r="BM236" s="151"/>
      <c r="BN236" s="152"/>
    </row>
    <row r="237" spans="1:66" ht="35.25" customHeight="1" x14ac:dyDescent="0.4">
      <c r="A237" s="137" t="s">
        <v>1284</v>
      </c>
      <c r="B237" s="137"/>
      <c r="C237" s="137"/>
      <c r="D237" s="137"/>
      <c r="E237" s="137"/>
      <c r="F237" s="137"/>
      <c r="G237" s="166">
        <v>8</v>
      </c>
      <c r="H237" s="167"/>
      <c r="I237" s="167"/>
      <c r="J237" s="168"/>
      <c r="K237" s="145">
        <f t="shared" si="0"/>
        <v>804000</v>
      </c>
      <c r="L237" s="146"/>
      <c r="M237" s="146"/>
      <c r="N237" s="146"/>
      <c r="O237" s="146"/>
      <c r="P237" s="146"/>
      <c r="Q237" s="146"/>
      <c r="R237" s="147"/>
      <c r="S237" s="166">
        <v>10</v>
      </c>
      <c r="T237" s="167"/>
      <c r="U237" s="167"/>
      <c r="V237" s="168"/>
      <c r="W237" s="145">
        <f t="shared" si="1"/>
        <v>1038164.9999999999</v>
      </c>
      <c r="X237" s="146"/>
      <c r="Y237" s="146"/>
      <c r="Z237" s="146"/>
      <c r="AA237" s="146"/>
      <c r="AB237" s="146"/>
      <c r="AC237" s="146"/>
      <c r="AD237" s="147"/>
      <c r="AE237" s="166">
        <v>16</v>
      </c>
      <c r="AF237" s="167"/>
      <c r="AG237" s="167"/>
      <c r="AH237" s="168"/>
      <c r="AI237" s="153">
        <f t="shared" si="2"/>
        <v>1715879.1119999997</v>
      </c>
      <c r="AJ237" s="154"/>
      <c r="AK237" s="154"/>
      <c r="AL237" s="154"/>
      <c r="AM237" s="154"/>
      <c r="AN237" s="154"/>
      <c r="AO237" s="154"/>
      <c r="AP237" s="155"/>
      <c r="AQ237" s="166">
        <v>16</v>
      </c>
      <c r="AR237" s="167"/>
      <c r="AS237" s="167"/>
      <c r="AT237" s="168"/>
      <c r="AU237" s="145">
        <f t="shared" si="3"/>
        <v>1661063.9999999998</v>
      </c>
      <c r="AV237" s="146"/>
      <c r="AW237" s="146"/>
      <c r="AX237" s="146"/>
      <c r="AY237" s="146"/>
      <c r="AZ237" s="146"/>
      <c r="BA237" s="146"/>
      <c r="BB237" s="147"/>
      <c r="BC237" s="166">
        <v>16</v>
      </c>
      <c r="BD237" s="167"/>
      <c r="BE237" s="167"/>
      <c r="BF237" s="168"/>
      <c r="BG237" s="153">
        <f t="shared" si="4"/>
        <v>1715879.1119999997</v>
      </c>
      <c r="BH237" s="154"/>
      <c r="BI237" s="154"/>
      <c r="BJ237" s="154"/>
      <c r="BK237" s="154"/>
      <c r="BL237" s="154"/>
      <c r="BM237" s="154"/>
      <c r="BN237" s="155"/>
    </row>
    <row r="238" spans="1:66" ht="27" customHeight="1" x14ac:dyDescent="0.4">
      <c r="A238" s="363" t="s">
        <v>1243</v>
      </c>
      <c r="B238" s="363"/>
      <c r="C238" s="363"/>
      <c r="D238" s="363"/>
      <c r="E238" s="363"/>
      <c r="F238" s="363"/>
      <c r="G238" s="156">
        <f>SUM(G226:J237)</f>
        <v>74</v>
      </c>
      <c r="H238" s="157"/>
      <c r="I238" s="157"/>
      <c r="J238" s="158"/>
      <c r="K238" s="159">
        <f>SUM(K226:R237)</f>
        <v>7437000</v>
      </c>
      <c r="L238" s="157"/>
      <c r="M238" s="157"/>
      <c r="N238" s="157"/>
      <c r="O238" s="157"/>
      <c r="P238" s="157"/>
      <c r="Q238" s="157"/>
      <c r="R238" s="158"/>
      <c r="S238" s="156">
        <f>SUM(S226:V237)</f>
        <v>120</v>
      </c>
      <c r="T238" s="157"/>
      <c r="U238" s="157"/>
      <c r="V238" s="158"/>
      <c r="W238" s="159">
        <f>SUM(W226:AD237)</f>
        <v>12457979.999999998</v>
      </c>
      <c r="X238" s="157"/>
      <c r="Y238" s="157"/>
      <c r="Z238" s="157"/>
      <c r="AA238" s="157"/>
      <c r="AB238" s="157"/>
      <c r="AC238" s="157"/>
      <c r="AD238" s="158"/>
      <c r="AE238" s="156">
        <f>SUM(AE226:AH237)</f>
        <v>182</v>
      </c>
      <c r="AF238" s="157"/>
      <c r="AG238" s="157"/>
      <c r="AH238" s="158"/>
      <c r="AI238" s="169">
        <f>SUM(AI224:AP235)</f>
        <v>16086366.674999997</v>
      </c>
      <c r="AJ238" s="170"/>
      <c r="AK238" s="170"/>
      <c r="AL238" s="170"/>
      <c r="AM238" s="170"/>
      <c r="AN238" s="170"/>
      <c r="AO238" s="170"/>
      <c r="AP238" s="171"/>
      <c r="AQ238" s="156">
        <f>SUM(AQ226:AT237)</f>
        <v>192</v>
      </c>
      <c r="AR238" s="157"/>
      <c r="AS238" s="157"/>
      <c r="AT238" s="158"/>
      <c r="AU238" s="159">
        <f>SUM(AU226:BB237)</f>
        <v>19932767.999999996</v>
      </c>
      <c r="AV238" s="157"/>
      <c r="AW238" s="157"/>
      <c r="AX238" s="157"/>
      <c r="AY238" s="157"/>
      <c r="AZ238" s="157"/>
      <c r="BA238" s="157"/>
      <c r="BB238" s="158"/>
      <c r="BC238" s="156">
        <f>SUM(BC226:BF237)</f>
        <v>192</v>
      </c>
      <c r="BD238" s="157"/>
      <c r="BE238" s="157"/>
      <c r="BF238" s="158"/>
      <c r="BG238" s="169">
        <f>SUM(BG224:BN235)</f>
        <v>17158791.119999997</v>
      </c>
      <c r="BH238" s="170"/>
      <c r="BI238" s="170"/>
      <c r="BJ238" s="170"/>
      <c r="BK238" s="170"/>
      <c r="BL238" s="170"/>
      <c r="BM238" s="170"/>
      <c r="BN238" s="171"/>
    </row>
    <row r="240" spans="1:66" ht="27" customHeight="1" x14ac:dyDescent="0.45">
      <c r="A240" s="172" t="s">
        <v>1285</v>
      </c>
      <c r="B240" s="172"/>
      <c r="C240" s="172"/>
      <c r="D240" s="172"/>
      <c r="E240" s="172"/>
      <c r="F240" s="172"/>
      <c r="G240" s="172"/>
      <c r="H240" s="172"/>
      <c r="I240" s="172"/>
      <c r="J240" s="172"/>
      <c r="K240" s="172"/>
      <c r="L240" s="172"/>
      <c r="M240" s="133" t="str">
        <f>+A217</f>
        <v>Panela pulverizada familiar</v>
      </c>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c r="AK240" s="133"/>
      <c r="AL240" s="133"/>
      <c r="AM240" s="133"/>
      <c r="AN240" s="133"/>
      <c r="AO240" s="106"/>
      <c r="AP240" s="106"/>
    </row>
    <row r="241" spans="1:66" ht="29.25" customHeight="1" x14ac:dyDescent="0.45">
      <c r="AO241" s="129"/>
      <c r="AP241" s="130"/>
    </row>
    <row r="242" spans="1:66" ht="40" customHeight="1" x14ac:dyDescent="0.45">
      <c r="G242" s="172" t="s">
        <v>1268</v>
      </c>
      <c r="H242" s="172"/>
      <c r="I242" s="172"/>
      <c r="J242" s="172"/>
      <c r="K242" s="172"/>
      <c r="L242" s="172"/>
      <c r="M242" s="172"/>
      <c r="N242" s="172"/>
      <c r="O242" s="172"/>
      <c r="P242" s="172"/>
      <c r="Q242" s="172"/>
      <c r="R242" s="172"/>
      <c r="S242" s="172" t="s">
        <v>1269</v>
      </c>
      <c r="T242" s="172"/>
      <c r="U242" s="172"/>
      <c r="V242" s="172"/>
      <c r="W242" s="172"/>
      <c r="X242" s="172"/>
      <c r="Y242" s="172"/>
      <c r="Z242" s="172"/>
      <c r="AA242" s="172"/>
      <c r="AB242" s="172"/>
      <c r="AC242" s="172"/>
      <c r="AD242" s="172"/>
      <c r="AE242" s="173" t="s">
        <v>1270</v>
      </c>
      <c r="AF242" s="174"/>
      <c r="AG242" s="174"/>
      <c r="AH242" s="174"/>
      <c r="AI242" s="174"/>
      <c r="AJ242" s="174"/>
      <c r="AK242" s="174"/>
      <c r="AL242" s="174"/>
      <c r="AM242" s="174"/>
      <c r="AN242" s="174"/>
      <c r="AO242" s="174"/>
      <c r="AP242" s="175"/>
      <c r="AQ242" s="172" t="s">
        <v>1666</v>
      </c>
      <c r="AR242" s="172"/>
      <c r="AS242" s="172"/>
      <c r="AT242" s="172"/>
      <c r="AU242" s="172"/>
      <c r="AV242" s="172"/>
      <c r="AW242" s="172"/>
      <c r="AX242" s="172"/>
      <c r="AY242" s="172"/>
      <c r="AZ242" s="172"/>
      <c r="BA242" s="172"/>
      <c r="BB242" s="172"/>
      <c r="BC242" s="173" t="s">
        <v>1667</v>
      </c>
      <c r="BD242" s="174"/>
      <c r="BE242" s="174"/>
      <c r="BF242" s="174"/>
      <c r="BG242" s="174"/>
      <c r="BH242" s="174"/>
      <c r="BI242" s="174"/>
      <c r="BJ242" s="174"/>
      <c r="BK242" s="174"/>
      <c r="BL242" s="174"/>
      <c r="BM242" s="174"/>
      <c r="BN242" s="175"/>
    </row>
    <row r="243" spans="1:66" ht="40" customHeight="1" x14ac:dyDescent="0.45">
      <c r="G243" s="173" t="s">
        <v>1271</v>
      </c>
      <c r="H243" s="174"/>
      <c r="I243" s="174"/>
      <c r="J243" s="175"/>
      <c r="K243" s="173" t="s">
        <v>1272</v>
      </c>
      <c r="L243" s="174"/>
      <c r="M243" s="174"/>
      <c r="N243" s="174"/>
      <c r="O243" s="174"/>
      <c r="P243" s="174"/>
      <c r="Q243" s="174"/>
      <c r="R243" s="175"/>
      <c r="S243" s="173" t="s">
        <v>1271</v>
      </c>
      <c r="T243" s="174"/>
      <c r="U243" s="174"/>
      <c r="V243" s="175"/>
      <c r="W243" s="173" t="s">
        <v>1272</v>
      </c>
      <c r="X243" s="174"/>
      <c r="Y243" s="174"/>
      <c r="Z243" s="174"/>
      <c r="AA243" s="174"/>
      <c r="AB243" s="174"/>
      <c r="AC243" s="174"/>
      <c r="AD243" s="175"/>
      <c r="AE243" s="173" t="s">
        <v>1271</v>
      </c>
      <c r="AF243" s="174"/>
      <c r="AG243" s="174"/>
      <c r="AH243" s="175"/>
      <c r="AI243" s="173" t="s">
        <v>1272</v>
      </c>
      <c r="AJ243" s="174"/>
      <c r="AK243" s="174"/>
      <c r="AL243" s="174"/>
      <c r="AM243" s="174"/>
      <c r="AN243" s="174"/>
      <c r="AO243" s="174"/>
      <c r="AP243" s="175"/>
      <c r="AQ243" s="173" t="s">
        <v>1271</v>
      </c>
      <c r="AR243" s="174"/>
      <c r="AS243" s="174"/>
      <c r="AT243" s="175"/>
      <c r="AU243" s="173" t="s">
        <v>1272</v>
      </c>
      <c r="AV243" s="174"/>
      <c r="AW243" s="174"/>
      <c r="AX243" s="174"/>
      <c r="AY243" s="174"/>
      <c r="AZ243" s="174"/>
      <c r="BA243" s="174"/>
      <c r="BB243" s="175"/>
      <c r="BC243" s="173" t="s">
        <v>1271</v>
      </c>
      <c r="BD243" s="174"/>
      <c r="BE243" s="174"/>
      <c r="BF243" s="175"/>
      <c r="BG243" s="173" t="s">
        <v>1272</v>
      </c>
      <c r="BH243" s="174"/>
      <c r="BI243" s="174"/>
      <c r="BJ243" s="174"/>
      <c r="BK243" s="174"/>
      <c r="BL243" s="174"/>
      <c r="BM243" s="174"/>
      <c r="BN243" s="175"/>
    </row>
    <row r="244" spans="1:66" ht="40" customHeight="1" x14ac:dyDescent="0.4">
      <c r="A244" s="137" t="s">
        <v>1273</v>
      </c>
      <c r="B244" s="137"/>
      <c r="C244" s="137"/>
      <c r="D244" s="137"/>
      <c r="E244" s="137"/>
      <c r="F244" s="137"/>
      <c r="G244" s="142">
        <v>100</v>
      </c>
      <c r="H244" s="143"/>
      <c r="I244" s="143"/>
      <c r="J244" s="144"/>
      <c r="K244" s="145">
        <f>+G244*$Q$217</f>
        <v>600000</v>
      </c>
      <c r="L244" s="146"/>
      <c r="M244" s="146"/>
      <c r="N244" s="146"/>
      <c r="O244" s="146"/>
      <c r="P244" s="146"/>
      <c r="Q244" s="146"/>
      <c r="R244" s="147"/>
      <c r="S244" s="142">
        <v>100</v>
      </c>
      <c r="T244" s="143"/>
      <c r="U244" s="143"/>
      <c r="V244" s="144"/>
      <c r="W244" s="145">
        <f>+S244*$W$217</f>
        <v>619799.99999999988</v>
      </c>
      <c r="X244" s="146"/>
      <c r="Y244" s="146"/>
      <c r="Z244" s="146"/>
      <c r="AA244" s="146"/>
      <c r="AB244" s="146"/>
      <c r="AC244" s="146"/>
      <c r="AD244" s="147"/>
      <c r="AE244" s="142">
        <v>200</v>
      </c>
      <c r="AF244" s="143"/>
      <c r="AG244" s="143"/>
      <c r="AH244" s="144"/>
      <c r="AI244" s="145">
        <f>+AE244*$AC$217</f>
        <v>1280506.7999999998</v>
      </c>
      <c r="AJ244" s="148"/>
      <c r="AK244" s="148"/>
      <c r="AL244" s="148"/>
      <c r="AM244" s="148"/>
      <c r="AN244" s="148"/>
      <c r="AO244" s="148"/>
      <c r="AP244" s="149"/>
      <c r="AQ244" s="142">
        <v>250</v>
      </c>
      <c r="AR244" s="143"/>
      <c r="AS244" s="143"/>
      <c r="AT244" s="144"/>
      <c r="AU244" s="145">
        <f>+AQ244*$W$217</f>
        <v>1549499.9999999998</v>
      </c>
      <c r="AV244" s="146"/>
      <c r="AW244" s="146"/>
      <c r="AX244" s="146"/>
      <c r="AY244" s="146"/>
      <c r="AZ244" s="146"/>
      <c r="BA244" s="146"/>
      <c r="BB244" s="147"/>
      <c r="BC244" s="142">
        <v>250</v>
      </c>
      <c r="BD244" s="143"/>
      <c r="BE244" s="143"/>
      <c r="BF244" s="144"/>
      <c r="BG244" s="145">
        <f>+BC244*$AC$217</f>
        <v>1600633.4999999998</v>
      </c>
      <c r="BH244" s="148"/>
      <c r="BI244" s="148"/>
      <c r="BJ244" s="148"/>
      <c r="BK244" s="148"/>
      <c r="BL244" s="148"/>
      <c r="BM244" s="148"/>
      <c r="BN244" s="149"/>
    </row>
    <row r="245" spans="1:66" ht="40" customHeight="1" x14ac:dyDescent="0.4">
      <c r="A245" s="137" t="s">
        <v>1274</v>
      </c>
      <c r="B245" s="137"/>
      <c r="C245" s="137"/>
      <c r="D245" s="137"/>
      <c r="E245" s="137"/>
      <c r="F245" s="137"/>
      <c r="G245" s="142">
        <v>100</v>
      </c>
      <c r="H245" s="143"/>
      <c r="I245" s="143"/>
      <c r="J245" s="144"/>
      <c r="K245" s="145">
        <f t="shared" ref="K245:K255" si="5">+G245*$Q$217</f>
        <v>600000</v>
      </c>
      <c r="L245" s="146"/>
      <c r="M245" s="146"/>
      <c r="N245" s="146"/>
      <c r="O245" s="146"/>
      <c r="P245" s="146"/>
      <c r="Q245" s="146"/>
      <c r="R245" s="147"/>
      <c r="S245" s="142">
        <v>100</v>
      </c>
      <c r="T245" s="143"/>
      <c r="U245" s="143"/>
      <c r="V245" s="144"/>
      <c r="W245" s="145">
        <f t="shared" ref="W245:W255" si="6">+S245*$W$217</f>
        <v>619799.99999999988</v>
      </c>
      <c r="X245" s="146"/>
      <c r="Y245" s="146"/>
      <c r="Z245" s="146"/>
      <c r="AA245" s="146"/>
      <c r="AB245" s="146"/>
      <c r="AC245" s="146"/>
      <c r="AD245" s="147"/>
      <c r="AE245" s="142">
        <v>200</v>
      </c>
      <c r="AF245" s="143"/>
      <c r="AG245" s="143"/>
      <c r="AH245" s="144"/>
      <c r="AI245" s="145">
        <f t="shared" ref="AI245:AI255" si="7">+AE245*$AC$217</f>
        <v>1280506.7999999998</v>
      </c>
      <c r="AJ245" s="148"/>
      <c r="AK245" s="148"/>
      <c r="AL245" s="148"/>
      <c r="AM245" s="148"/>
      <c r="AN245" s="148"/>
      <c r="AO245" s="148"/>
      <c r="AP245" s="149"/>
      <c r="AQ245" s="142">
        <v>250</v>
      </c>
      <c r="AR245" s="143"/>
      <c r="AS245" s="143"/>
      <c r="AT245" s="144"/>
      <c r="AU245" s="145">
        <f t="shared" ref="AU245:AU255" si="8">+AQ245*$W$217</f>
        <v>1549499.9999999998</v>
      </c>
      <c r="AV245" s="146"/>
      <c r="AW245" s="146"/>
      <c r="AX245" s="146"/>
      <c r="AY245" s="146"/>
      <c r="AZ245" s="146"/>
      <c r="BA245" s="146"/>
      <c r="BB245" s="147"/>
      <c r="BC245" s="142">
        <v>250</v>
      </c>
      <c r="BD245" s="143"/>
      <c r="BE245" s="143"/>
      <c r="BF245" s="144"/>
      <c r="BG245" s="145">
        <f t="shared" ref="BG245:BG255" si="9">+BC245*$AC$217</f>
        <v>1600633.4999999998</v>
      </c>
      <c r="BH245" s="148"/>
      <c r="BI245" s="148"/>
      <c r="BJ245" s="148"/>
      <c r="BK245" s="148"/>
      <c r="BL245" s="148"/>
      <c r="BM245" s="148"/>
      <c r="BN245" s="149"/>
    </row>
    <row r="246" spans="1:66" ht="40" customHeight="1" x14ac:dyDescent="0.4">
      <c r="A246" s="137" t="s">
        <v>1275</v>
      </c>
      <c r="B246" s="137"/>
      <c r="C246" s="137"/>
      <c r="D246" s="137"/>
      <c r="E246" s="137"/>
      <c r="F246" s="137"/>
      <c r="G246" s="142">
        <v>100</v>
      </c>
      <c r="H246" s="143"/>
      <c r="I246" s="143"/>
      <c r="J246" s="144"/>
      <c r="K246" s="145">
        <f t="shared" si="5"/>
        <v>600000</v>
      </c>
      <c r="L246" s="146"/>
      <c r="M246" s="146"/>
      <c r="N246" s="146"/>
      <c r="O246" s="146"/>
      <c r="P246" s="146"/>
      <c r="Q246" s="146"/>
      <c r="R246" s="147"/>
      <c r="S246" s="142">
        <v>100</v>
      </c>
      <c r="T246" s="143"/>
      <c r="U246" s="143"/>
      <c r="V246" s="144"/>
      <c r="W246" s="145">
        <f t="shared" si="6"/>
        <v>619799.99999999988</v>
      </c>
      <c r="X246" s="146"/>
      <c r="Y246" s="146"/>
      <c r="Z246" s="146"/>
      <c r="AA246" s="146"/>
      <c r="AB246" s="146"/>
      <c r="AC246" s="146"/>
      <c r="AD246" s="147"/>
      <c r="AE246" s="142">
        <v>200</v>
      </c>
      <c r="AF246" s="143"/>
      <c r="AG246" s="143"/>
      <c r="AH246" s="144"/>
      <c r="AI246" s="145">
        <f t="shared" si="7"/>
        <v>1280506.7999999998</v>
      </c>
      <c r="AJ246" s="148"/>
      <c r="AK246" s="148"/>
      <c r="AL246" s="148"/>
      <c r="AM246" s="148"/>
      <c r="AN246" s="148"/>
      <c r="AO246" s="148"/>
      <c r="AP246" s="149"/>
      <c r="AQ246" s="142">
        <v>250</v>
      </c>
      <c r="AR246" s="143"/>
      <c r="AS246" s="143"/>
      <c r="AT246" s="144"/>
      <c r="AU246" s="145">
        <f t="shared" si="8"/>
        <v>1549499.9999999998</v>
      </c>
      <c r="AV246" s="146"/>
      <c r="AW246" s="146"/>
      <c r="AX246" s="146"/>
      <c r="AY246" s="146"/>
      <c r="AZ246" s="146"/>
      <c r="BA246" s="146"/>
      <c r="BB246" s="147"/>
      <c r="BC246" s="142">
        <v>250</v>
      </c>
      <c r="BD246" s="143"/>
      <c r="BE246" s="143"/>
      <c r="BF246" s="144"/>
      <c r="BG246" s="145">
        <f t="shared" si="9"/>
        <v>1600633.4999999998</v>
      </c>
      <c r="BH246" s="148"/>
      <c r="BI246" s="148"/>
      <c r="BJ246" s="148"/>
      <c r="BK246" s="148"/>
      <c r="BL246" s="148"/>
      <c r="BM246" s="148"/>
      <c r="BN246" s="149"/>
    </row>
    <row r="247" spans="1:66" ht="40" customHeight="1" x14ac:dyDescent="0.4">
      <c r="A247" s="137" t="s">
        <v>1276</v>
      </c>
      <c r="B247" s="137"/>
      <c r="C247" s="137"/>
      <c r="D247" s="137"/>
      <c r="E247" s="137"/>
      <c r="F247" s="137"/>
      <c r="G247" s="142">
        <v>100</v>
      </c>
      <c r="H247" s="143"/>
      <c r="I247" s="143"/>
      <c r="J247" s="144"/>
      <c r="K247" s="145">
        <f t="shared" si="5"/>
        <v>600000</v>
      </c>
      <c r="L247" s="146"/>
      <c r="M247" s="146"/>
      <c r="N247" s="146"/>
      <c r="O247" s="146"/>
      <c r="P247" s="146"/>
      <c r="Q247" s="146"/>
      <c r="R247" s="147"/>
      <c r="S247" s="142">
        <v>100</v>
      </c>
      <c r="T247" s="143"/>
      <c r="U247" s="143"/>
      <c r="V247" s="144"/>
      <c r="W247" s="145">
        <f t="shared" si="6"/>
        <v>619799.99999999988</v>
      </c>
      <c r="X247" s="146"/>
      <c r="Y247" s="146"/>
      <c r="Z247" s="146"/>
      <c r="AA247" s="146"/>
      <c r="AB247" s="146"/>
      <c r="AC247" s="146"/>
      <c r="AD247" s="147"/>
      <c r="AE247" s="142">
        <v>200</v>
      </c>
      <c r="AF247" s="143"/>
      <c r="AG247" s="143"/>
      <c r="AH247" s="144"/>
      <c r="AI247" s="145">
        <f t="shared" si="7"/>
        <v>1280506.7999999998</v>
      </c>
      <c r="AJ247" s="148"/>
      <c r="AK247" s="148"/>
      <c r="AL247" s="148"/>
      <c r="AM247" s="148"/>
      <c r="AN247" s="148"/>
      <c r="AO247" s="148"/>
      <c r="AP247" s="149"/>
      <c r="AQ247" s="142">
        <v>250</v>
      </c>
      <c r="AR247" s="143"/>
      <c r="AS247" s="143"/>
      <c r="AT247" s="144"/>
      <c r="AU247" s="145">
        <f t="shared" si="8"/>
        <v>1549499.9999999998</v>
      </c>
      <c r="AV247" s="146"/>
      <c r="AW247" s="146"/>
      <c r="AX247" s="146"/>
      <c r="AY247" s="146"/>
      <c r="AZ247" s="146"/>
      <c r="BA247" s="146"/>
      <c r="BB247" s="147"/>
      <c r="BC247" s="142">
        <v>250</v>
      </c>
      <c r="BD247" s="143"/>
      <c r="BE247" s="143"/>
      <c r="BF247" s="144"/>
      <c r="BG247" s="145">
        <f t="shared" si="9"/>
        <v>1600633.4999999998</v>
      </c>
      <c r="BH247" s="148"/>
      <c r="BI247" s="148"/>
      <c r="BJ247" s="148"/>
      <c r="BK247" s="148"/>
      <c r="BL247" s="148"/>
      <c r="BM247" s="148"/>
      <c r="BN247" s="149"/>
    </row>
    <row r="248" spans="1:66" ht="40" customHeight="1" x14ac:dyDescent="0.4">
      <c r="A248" s="137" t="s">
        <v>1277</v>
      </c>
      <c r="B248" s="137"/>
      <c r="C248" s="137"/>
      <c r="D248" s="137"/>
      <c r="E248" s="137"/>
      <c r="F248" s="137"/>
      <c r="G248" s="142">
        <v>100</v>
      </c>
      <c r="H248" s="143"/>
      <c r="I248" s="143"/>
      <c r="J248" s="144"/>
      <c r="K248" s="145">
        <f t="shared" si="5"/>
        <v>600000</v>
      </c>
      <c r="L248" s="146"/>
      <c r="M248" s="146"/>
      <c r="N248" s="146"/>
      <c r="O248" s="146"/>
      <c r="P248" s="146"/>
      <c r="Q248" s="146"/>
      <c r="R248" s="147"/>
      <c r="S248" s="142">
        <v>100</v>
      </c>
      <c r="T248" s="143"/>
      <c r="U248" s="143"/>
      <c r="V248" s="144"/>
      <c r="W248" s="145">
        <f t="shared" si="6"/>
        <v>619799.99999999988</v>
      </c>
      <c r="X248" s="146"/>
      <c r="Y248" s="146"/>
      <c r="Z248" s="146"/>
      <c r="AA248" s="146"/>
      <c r="AB248" s="146"/>
      <c r="AC248" s="146"/>
      <c r="AD248" s="147"/>
      <c r="AE248" s="142">
        <v>200</v>
      </c>
      <c r="AF248" s="143"/>
      <c r="AG248" s="143"/>
      <c r="AH248" s="144"/>
      <c r="AI248" s="145">
        <f t="shared" si="7"/>
        <v>1280506.7999999998</v>
      </c>
      <c r="AJ248" s="148"/>
      <c r="AK248" s="148"/>
      <c r="AL248" s="148"/>
      <c r="AM248" s="148"/>
      <c r="AN248" s="148"/>
      <c r="AO248" s="148"/>
      <c r="AP248" s="149"/>
      <c r="AQ248" s="142">
        <v>250</v>
      </c>
      <c r="AR248" s="143"/>
      <c r="AS248" s="143"/>
      <c r="AT248" s="144"/>
      <c r="AU248" s="145">
        <f t="shared" si="8"/>
        <v>1549499.9999999998</v>
      </c>
      <c r="AV248" s="146"/>
      <c r="AW248" s="146"/>
      <c r="AX248" s="146"/>
      <c r="AY248" s="146"/>
      <c r="AZ248" s="146"/>
      <c r="BA248" s="146"/>
      <c r="BB248" s="147"/>
      <c r="BC248" s="142">
        <v>250</v>
      </c>
      <c r="BD248" s="143"/>
      <c r="BE248" s="143"/>
      <c r="BF248" s="144"/>
      <c r="BG248" s="145">
        <f t="shared" si="9"/>
        <v>1600633.4999999998</v>
      </c>
      <c r="BH248" s="148"/>
      <c r="BI248" s="148"/>
      <c r="BJ248" s="148"/>
      <c r="BK248" s="148"/>
      <c r="BL248" s="148"/>
      <c r="BM248" s="148"/>
      <c r="BN248" s="149"/>
    </row>
    <row r="249" spans="1:66" ht="40" customHeight="1" x14ac:dyDescent="0.4">
      <c r="A249" s="137" t="s">
        <v>1278</v>
      </c>
      <c r="B249" s="137"/>
      <c r="C249" s="137"/>
      <c r="D249" s="137"/>
      <c r="E249" s="137"/>
      <c r="F249" s="137"/>
      <c r="G249" s="142">
        <v>100</v>
      </c>
      <c r="H249" s="143"/>
      <c r="I249" s="143"/>
      <c r="J249" s="144"/>
      <c r="K249" s="145">
        <f t="shared" si="5"/>
        <v>600000</v>
      </c>
      <c r="L249" s="146"/>
      <c r="M249" s="146"/>
      <c r="N249" s="146"/>
      <c r="O249" s="146"/>
      <c r="P249" s="146"/>
      <c r="Q249" s="146"/>
      <c r="R249" s="147"/>
      <c r="S249" s="142">
        <v>100</v>
      </c>
      <c r="T249" s="143"/>
      <c r="U249" s="143"/>
      <c r="V249" s="144"/>
      <c r="W249" s="145">
        <f t="shared" si="6"/>
        <v>619799.99999999988</v>
      </c>
      <c r="X249" s="146"/>
      <c r="Y249" s="146"/>
      <c r="Z249" s="146"/>
      <c r="AA249" s="146"/>
      <c r="AB249" s="146"/>
      <c r="AC249" s="146"/>
      <c r="AD249" s="147"/>
      <c r="AE249" s="142">
        <v>200</v>
      </c>
      <c r="AF249" s="143"/>
      <c r="AG249" s="143"/>
      <c r="AH249" s="144"/>
      <c r="AI249" s="145">
        <f t="shared" si="7"/>
        <v>1280506.7999999998</v>
      </c>
      <c r="AJ249" s="148"/>
      <c r="AK249" s="148"/>
      <c r="AL249" s="148"/>
      <c r="AM249" s="148"/>
      <c r="AN249" s="148"/>
      <c r="AO249" s="148"/>
      <c r="AP249" s="149"/>
      <c r="AQ249" s="142">
        <v>250</v>
      </c>
      <c r="AR249" s="143"/>
      <c r="AS249" s="143"/>
      <c r="AT249" s="144"/>
      <c r="AU249" s="145">
        <f t="shared" si="8"/>
        <v>1549499.9999999998</v>
      </c>
      <c r="AV249" s="146"/>
      <c r="AW249" s="146"/>
      <c r="AX249" s="146"/>
      <c r="AY249" s="146"/>
      <c r="AZ249" s="146"/>
      <c r="BA249" s="146"/>
      <c r="BB249" s="147"/>
      <c r="BC249" s="142">
        <v>250</v>
      </c>
      <c r="BD249" s="143"/>
      <c r="BE249" s="143"/>
      <c r="BF249" s="144"/>
      <c r="BG249" s="145">
        <f t="shared" si="9"/>
        <v>1600633.4999999998</v>
      </c>
      <c r="BH249" s="148"/>
      <c r="BI249" s="148"/>
      <c r="BJ249" s="148"/>
      <c r="BK249" s="148"/>
      <c r="BL249" s="148"/>
      <c r="BM249" s="148"/>
      <c r="BN249" s="149"/>
    </row>
    <row r="250" spans="1:66" ht="40" customHeight="1" x14ac:dyDescent="0.4">
      <c r="A250" s="137" t="s">
        <v>1279</v>
      </c>
      <c r="B250" s="137"/>
      <c r="C250" s="137"/>
      <c r="D250" s="137"/>
      <c r="E250" s="137"/>
      <c r="F250" s="137"/>
      <c r="G250" s="142">
        <v>100</v>
      </c>
      <c r="H250" s="143"/>
      <c r="I250" s="143"/>
      <c r="J250" s="144"/>
      <c r="K250" s="145">
        <f t="shared" si="5"/>
        <v>600000</v>
      </c>
      <c r="L250" s="146"/>
      <c r="M250" s="146"/>
      <c r="N250" s="146"/>
      <c r="O250" s="146"/>
      <c r="P250" s="146"/>
      <c r="Q250" s="146"/>
      <c r="R250" s="147"/>
      <c r="S250" s="142">
        <v>100</v>
      </c>
      <c r="T250" s="143"/>
      <c r="U250" s="143"/>
      <c r="V250" s="144"/>
      <c r="W250" s="145">
        <f t="shared" si="6"/>
        <v>619799.99999999988</v>
      </c>
      <c r="X250" s="146"/>
      <c r="Y250" s="146"/>
      <c r="Z250" s="146"/>
      <c r="AA250" s="146"/>
      <c r="AB250" s="146"/>
      <c r="AC250" s="146"/>
      <c r="AD250" s="147"/>
      <c r="AE250" s="142">
        <v>200</v>
      </c>
      <c r="AF250" s="143"/>
      <c r="AG250" s="143"/>
      <c r="AH250" s="144"/>
      <c r="AI250" s="145">
        <f t="shared" si="7"/>
        <v>1280506.7999999998</v>
      </c>
      <c r="AJ250" s="148"/>
      <c r="AK250" s="148"/>
      <c r="AL250" s="148"/>
      <c r="AM250" s="148"/>
      <c r="AN250" s="148"/>
      <c r="AO250" s="148"/>
      <c r="AP250" s="149"/>
      <c r="AQ250" s="142">
        <v>250</v>
      </c>
      <c r="AR250" s="143"/>
      <c r="AS250" s="143"/>
      <c r="AT250" s="144"/>
      <c r="AU250" s="145">
        <f t="shared" si="8"/>
        <v>1549499.9999999998</v>
      </c>
      <c r="AV250" s="146"/>
      <c r="AW250" s="146"/>
      <c r="AX250" s="146"/>
      <c r="AY250" s="146"/>
      <c r="AZ250" s="146"/>
      <c r="BA250" s="146"/>
      <c r="BB250" s="147"/>
      <c r="BC250" s="142">
        <v>250</v>
      </c>
      <c r="BD250" s="143"/>
      <c r="BE250" s="143"/>
      <c r="BF250" s="144"/>
      <c r="BG250" s="145">
        <f t="shared" si="9"/>
        <v>1600633.4999999998</v>
      </c>
      <c r="BH250" s="148"/>
      <c r="BI250" s="148"/>
      <c r="BJ250" s="148"/>
      <c r="BK250" s="148"/>
      <c r="BL250" s="148"/>
      <c r="BM250" s="148"/>
      <c r="BN250" s="149"/>
    </row>
    <row r="251" spans="1:66" ht="40" customHeight="1" x14ac:dyDescent="0.4">
      <c r="A251" s="137" t="s">
        <v>1280</v>
      </c>
      <c r="B251" s="137"/>
      <c r="C251" s="137"/>
      <c r="D251" s="137"/>
      <c r="E251" s="137"/>
      <c r="F251" s="137"/>
      <c r="G251" s="142">
        <v>100</v>
      </c>
      <c r="H251" s="143"/>
      <c r="I251" s="143"/>
      <c r="J251" s="144"/>
      <c r="K251" s="145">
        <f t="shared" si="5"/>
        <v>600000</v>
      </c>
      <c r="L251" s="146"/>
      <c r="M251" s="146"/>
      <c r="N251" s="146"/>
      <c r="O251" s="146"/>
      <c r="P251" s="146"/>
      <c r="Q251" s="146"/>
      <c r="R251" s="147"/>
      <c r="S251" s="142">
        <v>100</v>
      </c>
      <c r="T251" s="143"/>
      <c r="U251" s="143"/>
      <c r="V251" s="144"/>
      <c r="W251" s="145">
        <f t="shared" si="6"/>
        <v>619799.99999999988</v>
      </c>
      <c r="X251" s="146"/>
      <c r="Y251" s="146"/>
      <c r="Z251" s="146"/>
      <c r="AA251" s="146"/>
      <c r="AB251" s="146"/>
      <c r="AC251" s="146"/>
      <c r="AD251" s="147"/>
      <c r="AE251" s="142">
        <v>200</v>
      </c>
      <c r="AF251" s="143"/>
      <c r="AG251" s="143"/>
      <c r="AH251" s="144"/>
      <c r="AI251" s="145">
        <f t="shared" si="7"/>
        <v>1280506.7999999998</v>
      </c>
      <c r="AJ251" s="148"/>
      <c r="AK251" s="148"/>
      <c r="AL251" s="148"/>
      <c r="AM251" s="148"/>
      <c r="AN251" s="148"/>
      <c r="AO251" s="148"/>
      <c r="AP251" s="149"/>
      <c r="AQ251" s="142">
        <v>250</v>
      </c>
      <c r="AR251" s="143"/>
      <c r="AS251" s="143"/>
      <c r="AT251" s="144"/>
      <c r="AU251" s="145">
        <f t="shared" si="8"/>
        <v>1549499.9999999998</v>
      </c>
      <c r="AV251" s="146"/>
      <c r="AW251" s="146"/>
      <c r="AX251" s="146"/>
      <c r="AY251" s="146"/>
      <c r="AZ251" s="146"/>
      <c r="BA251" s="146"/>
      <c r="BB251" s="147"/>
      <c r="BC251" s="142">
        <v>250</v>
      </c>
      <c r="BD251" s="143"/>
      <c r="BE251" s="143"/>
      <c r="BF251" s="144"/>
      <c r="BG251" s="145">
        <f t="shared" si="9"/>
        <v>1600633.4999999998</v>
      </c>
      <c r="BH251" s="148"/>
      <c r="BI251" s="148"/>
      <c r="BJ251" s="148"/>
      <c r="BK251" s="148"/>
      <c r="BL251" s="148"/>
      <c r="BM251" s="148"/>
      <c r="BN251" s="149"/>
    </row>
    <row r="252" spans="1:66" ht="40" customHeight="1" x14ac:dyDescent="0.4">
      <c r="A252" s="137" t="s">
        <v>1281</v>
      </c>
      <c r="B252" s="137"/>
      <c r="C252" s="137"/>
      <c r="D252" s="137"/>
      <c r="E252" s="137"/>
      <c r="F252" s="137"/>
      <c r="G252" s="142">
        <v>100</v>
      </c>
      <c r="H252" s="143"/>
      <c r="I252" s="143"/>
      <c r="J252" s="144"/>
      <c r="K252" s="145">
        <f t="shared" si="5"/>
        <v>600000</v>
      </c>
      <c r="L252" s="146"/>
      <c r="M252" s="146"/>
      <c r="N252" s="146"/>
      <c r="O252" s="146"/>
      <c r="P252" s="146"/>
      <c r="Q252" s="146"/>
      <c r="R252" s="147"/>
      <c r="S252" s="142">
        <v>100</v>
      </c>
      <c r="T252" s="143"/>
      <c r="U252" s="143"/>
      <c r="V252" s="144"/>
      <c r="W252" s="145">
        <f t="shared" si="6"/>
        <v>619799.99999999988</v>
      </c>
      <c r="X252" s="146"/>
      <c r="Y252" s="146"/>
      <c r="Z252" s="146"/>
      <c r="AA252" s="146"/>
      <c r="AB252" s="146"/>
      <c r="AC252" s="146"/>
      <c r="AD252" s="147"/>
      <c r="AE252" s="142"/>
      <c r="AF252" s="143"/>
      <c r="AG252" s="143"/>
      <c r="AH252" s="144"/>
      <c r="AI252" s="145">
        <f t="shared" si="7"/>
        <v>0</v>
      </c>
      <c r="AJ252" s="148"/>
      <c r="AK252" s="148"/>
      <c r="AL252" s="148"/>
      <c r="AM252" s="148"/>
      <c r="AN252" s="148"/>
      <c r="AO252" s="148"/>
      <c r="AP252" s="149"/>
      <c r="AQ252" s="142">
        <v>250</v>
      </c>
      <c r="AR252" s="143"/>
      <c r="AS252" s="143"/>
      <c r="AT252" s="144"/>
      <c r="AU252" s="145">
        <f t="shared" si="8"/>
        <v>1549499.9999999998</v>
      </c>
      <c r="AV252" s="146"/>
      <c r="AW252" s="146"/>
      <c r="AX252" s="146"/>
      <c r="AY252" s="146"/>
      <c r="AZ252" s="146"/>
      <c r="BA252" s="146"/>
      <c r="BB252" s="147"/>
      <c r="BC252" s="142">
        <v>250</v>
      </c>
      <c r="BD252" s="143"/>
      <c r="BE252" s="143"/>
      <c r="BF252" s="144"/>
      <c r="BG252" s="145">
        <f t="shared" si="9"/>
        <v>1600633.4999999998</v>
      </c>
      <c r="BH252" s="148"/>
      <c r="BI252" s="148"/>
      <c r="BJ252" s="148"/>
      <c r="BK252" s="148"/>
      <c r="BL252" s="148"/>
      <c r="BM252" s="148"/>
      <c r="BN252" s="149"/>
    </row>
    <row r="253" spans="1:66" ht="40" customHeight="1" x14ac:dyDescent="0.4">
      <c r="A253" s="137" t="s">
        <v>1282</v>
      </c>
      <c r="B253" s="137"/>
      <c r="C253" s="137"/>
      <c r="D253" s="137"/>
      <c r="E253" s="137"/>
      <c r="F253" s="137"/>
      <c r="G253" s="142">
        <v>100</v>
      </c>
      <c r="H253" s="143"/>
      <c r="I253" s="143"/>
      <c r="J253" s="144"/>
      <c r="K253" s="145">
        <f t="shared" si="5"/>
        <v>600000</v>
      </c>
      <c r="L253" s="146"/>
      <c r="M253" s="146"/>
      <c r="N253" s="146"/>
      <c r="O253" s="146"/>
      <c r="P253" s="146"/>
      <c r="Q253" s="146"/>
      <c r="R253" s="147"/>
      <c r="S253" s="142">
        <v>100</v>
      </c>
      <c r="T253" s="143"/>
      <c r="U253" s="143"/>
      <c r="V253" s="144"/>
      <c r="W253" s="145">
        <f t="shared" si="6"/>
        <v>619799.99999999988</v>
      </c>
      <c r="X253" s="146"/>
      <c r="Y253" s="146"/>
      <c r="Z253" s="146"/>
      <c r="AA253" s="146"/>
      <c r="AB253" s="146"/>
      <c r="AC253" s="146"/>
      <c r="AD253" s="147"/>
      <c r="AE253" s="142">
        <v>200</v>
      </c>
      <c r="AF253" s="143"/>
      <c r="AG253" s="143"/>
      <c r="AH253" s="144"/>
      <c r="AI253" s="145">
        <f t="shared" si="7"/>
        <v>1280506.7999999998</v>
      </c>
      <c r="AJ253" s="148"/>
      <c r="AK253" s="148"/>
      <c r="AL253" s="148"/>
      <c r="AM253" s="148"/>
      <c r="AN253" s="148"/>
      <c r="AO253" s="148"/>
      <c r="AP253" s="149"/>
      <c r="AQ253" s="142">
        <v>250</v>
      </c>
      <c r="AR253" s="143"/>
      <c r="AS253" s="143"/>
      <c r="AT253" s="144"/>
      <c r="AU253" s="145">
        <f t="shared" si="8"/>
        <v>1549499.9999999998</v>
      </c>
      <c r="AV253" s="146"/>
      <c r="AW253" s="146"/>
      <c r="AX253" s="146"/>
      <c r="AY253" s="146"/>
      <c r="AZ253" s="146"/>
      <c r="BA253" s="146"/>
      <c r="BB253" s="147"/>
      <c r="BC253" s="142">
        <v>250</v>
      </c>
      <c r="BD253" s="143"/>
      <c r="BE253" s="143"/>
      <c r="BF253" s="144"/>
      <c r="BG253" s="145">
        <f t="shared" si="9"/>
        <v>1600633.4999999998</v>
      </c>
      <c r="BH253" s="148"/>
      <c r="BI253" s="148"/>
      <c r="BJ253" s="148"/>
      <c r="BK253" s="148"/>
      <c r="BL253" s="148"/>
      <c r="BM253" s="148"/>
      <c r="BN253" s="149"/>
    </row>
    <row r="254" spans="1:66" ht="40" customHeight="1" x14ac:dyDescent="0.4">
      <c r="A254" s="137" t="s">
        <v>1283</v>
      </c>
      <c r="B254" s="137"/>
      <c r="C254" s="137"/>
      <c r="D254" s="137"/>
      <c r="E254" s="137"/>
      <c r="F254" s="137"/>
      <c r="G254" s="142">
        <v>100</v>
      </c>
      <c r="H254" s="143"/>
      <c r="I254" s="143"/>
      <c r="J254" s="144"/>
      <c r="K254" s="145">
        <f t="shared" si="5"/>
        <v>600000</v>
      </c>
      <c r="L254" s="146"/>
      <c r="M254" s="146"/>
      <c r="N254" s="146"/>
      <c r="O254" s="146"/>
      <c r="P254" s="146"/>
      <c r="Q254" s="146"/>
      <c r="R254" s="147"/>
      <c r="S254" s="142">
        <v>100</v>
      </c>
      <c r="T254" s="143"/>
      <c r="U254" s="143"/>
      <c r="V254" s="144"/>
      <c r="W254" s="145">
        <f t="shared" si="6"/>
        <v>619799.99999999988</v>
      </c>
      <c r="X254" s="146"/>
      <c r="Y254" s="146"/>
      <c r="Z254" s="146"/>
      <c r="AA254" s="146"/>
      <c r="AB254" s="146"/>
      <c r="AC254" s="146"/>
      <c r="AD254" s="147"/>
      <c r="AE254" s="142">
        <v>200</v>
      </c>
      <c r="AF254" s="143"/>
      <c r="AG254" s="143"/>
      <c r="AH254" s="144"/>
      <c r="AI254" s="145">
        <f t="shared" si="7"/>
        <v>1280506.7999999998</v>
      </c>
      <c r="AJ254" s="148"/>
      <c r="AK254" s="148"/>
      <c r="AL254" s="148"/>
      <c r="AM254" s="148"/>
      <c r="AN254" s="148"/>
      <c r="AO254" s="148"/>
      <c r="AP254" s="149"/>
      <c r="AQ254" s="142">
        <v>250</v>
      </c>
      <c r="AR254" s="143"/>
      <c r="AS254" s="143"/>
      <c r="AT254" s="144"/>
      <c r="AU254" s="145">
        <f t="shared" si="8"/>
        <v>1549499.9999999998</v>
      </c>
      <c r="AV254" s="146"/>
      <c r="AW254" s="146"/>
      <c r="AX254" s="146"/>
      <c r="AY254" s="146"/>
      <c r="AZ254" s="146"/>
      <c r="BA254" s="146"/>
      <c r="BB254" s="147"/>
      <c r="BC254" s="142">
        <v>250</v>
      </c>
      <c r="BD254" s="143"/>
      <c r="BE254" s="143"/>
      <c r="BF254" s="144"/>
      <c r="BG254" s="145">
        <f t="shared" si="9"/>
        <v>1600633.4999999998</v>
      </c>
      <c r="BH254" s="148"/>
      <c r="BI254" s="148"/>
      <c r="BJ254" s="148"/>
      <c r="BK254" s="148"/>
      <c r="BL254" s="148"/>
      <c r="BM254" s="148"/>
      <c r="BN254" s="149"/>
    </row>
    <row r="255" spans="1:66" x14ac:dyDescent="0.4">
      <c r="A255" s="137" t="s">
        <v>1284</v>
      </c>
      <c r="B255" s="137"/>
      <c r="C255" s="137"/>
      <c r="D255" s="137"/>
      <c r="E255" s="137"/>
      <c r="F255" s="137"/>
      <c r="G255" s="142">
        <v>150</v>
      </c>
      <c r="H255" s="143"/>
      <c r="I255" s="143"/>
      <c r="J255" s="144"/>
      <c r="K255" s="145">
        <f t="shared" si="5"/>
        <v>900000</v>
      </c>
      <c r="L255" s="146"/>
      <c r="M255" s="146"/>
      <c r="N255" s="146"/>
      <c r="O255" s="146"/>
      <c r="P255" s="146"/>
      <c r="Q255" s="146"/>
      <c r="R255" s="147"/>
      <c r="S255" s="142">
        <v>150</v>
      </c>
      <c r="T255" s="143"/>
      <c r="U255" s="143"/>
      <c r="V255" s="144"/>
      <c r="W255" s="145">
        <f t="shared" si="6"/>
        <v>929699.99999999988</v>
      </c>
      <c r="X255" s="146"/>
      <c r="Y255" s="146"/>
      <c r="Z255" s="146"/>
      <c r="AA255" s="146"/>
      <c r="AB255" s="146"/>
      <c r="AC255" s="146"/>
      <c r="AD255" s="147"/>
      <c r="AE255" s="142">
        <v>200</v>
      </c>
      <c r="AF255" s="143"/>
      <c r="AG255" s="143"/>
      <c r="AH255" s="144"/>
      <c r="AI255" s="145">
        <f t="shared" si="7"/>
        <v>1280506.7999999998</v>
      </c>
      <c r="AJ255" s="148"/>
      <c r="AK255" s="148"/>
      <c r="AL255" s="148"/>
      <c r="AM255" s="148"/>
      <c r="AN255" s="148"/>
      <c r="AO255" s="148"/>
      <c r="AP255" s="148"/>
      <c r="AQ255" s="142">
        <v>250</v>
      </c>
      <c r="AR255" s="143"/>
      <c r="AS255" s="143"/>
      <c r="AT255" s="144"/>
      <c r="AU255" s="145">
        <f t="shared" si="8"/>
        <v>1549499.9999999998</v>
      </c>
      <c r="AV255" s="146"/>
      <c r="AW255" s="146"/>
      <c r="AX255" s="146"/>
      <c r="AY255" s="146"/>
      <c r="AZ255" s="146"/>
      <c r="BA255" s="146"/>
      <c r="BB255" s="147"/>
      <c r="BC255" s="142">
        <v>250</v>
      </c>
      <c r="BD255" s="143"/>
      <c r="BE255" s="143"/>
      <c r="BF255" s="144"/>
      <c r="BG255" s="145">
        <f t="shared" si="9"/>
        <v>1600633.4999999998</v>
      </c>
      <c r="BH255" s="148"/>
      <c r="BI255" s="148"/>
      <c r="BJ255" s="148"/>
      <c r="BK255" s="148"/>
      <c r="BL255" s="148"/>
      <c r="BM255" s="148"/>
      <c r="BN255" s="148"/>
    </row>
    <row r="256" spans="1:66" ht="27" customHeight="1" x14ac:dyDescent="0.4">
      <c r="A256" s="363" t="s">
        <v>1243</v>
      </c>
      <c r="B256" s="363"/>
      <c r="C256" s="363"/>
      <c r="D256" s="363"/>
      <c r="E256" s="363"/>
      <c r="F256" s="363"/>
      <c r="G256" s="156">
        <f>SUM(G244:J255)</f>
        <v>1250</v>
      </c>
      <c r="H256" s="157"/>
      <c r="I256" s="157"/>
      <c r="J256" s="158"/>
      <c r="K256" s="159">
        <f>SUM(K244:R255)</f>
        <v>7500000</v>
      </c>
      <c r="L256" s="157"/>
      <c r="M256" s="157"/>
      <c r="N256" s="157"/>
      <c r="O256" s="157"/>
      <c r="P256" s="157"/>
      <c r="Q256" s="157"/>
      <c r="R256" s="158"/>
      <c r="S256" s="156">
        <f>SUM(S244:V255)</f>
        <v>1250</v>
      </c>
      <c r="T256" s="157"/>
      <c r="U256" s="157"/>
      <c r="V256" s="158"/>
      <c r="W256" s="159">
        <f>SUM(W244:AD255)</f>
        <v>7747499.9999999991</v>
      </c>
      <c r="X256" s="157"/>
      <c r="Y256" s="157"/>
      <c r="Z256" s="157"/>
      <c r="AA256" s="157"/>
      <c r="AB256" s="157"/>
      <c r="AC256" s="157"/>
      <c r="AD256" s="158"/>
      <c r="AE256" s="156">
        <f>SUM(AE244:AH255)</f>
        <v>2200</v>
      </c>
      <c r="AF256" s="157"/>
      <c r="AG256" s="157"/>
      <c r="AH256" s="158"/>
      <c r="AI256" s="159">
        <f>SUM(AI242:AP253)</f>
        <v>11524561.199999999</v>
      </c>
      <c r="AJ256" s="176"/>
      <c r="AK256" s="176"/>
      <c r="AL256" s="176"/>
      <c r="AM256" s="176"/>
      <c r="AN256" s="176"/>
      <c r="AO256" s="176"/>
      <c r="AP256" s="177"/>
      <c r="AQ256" s="156">
        <f>SUM(AQ244:AT255)</f>
        <v>3000</v>
      </c>
      <c r="AR256" s="157"/>
      <c r="AS256" s="157"/>
      <c r="AT256" s="158"/>
      <c r="AU256" s="159">
        <f>SUM(AU244:BB255)</f>
        <v>18593999.999999996</v>
      </c>
      <c r="AV256" s="157"/>
      <c r="AW256" s="157"/>
      <c r="AX256" s="157"/>
      <c r="AY256" s="157"/>
      <c r="AZ256" s="157"/>
      <c r="BA256" s="157"/>
      <c r="BB256" s="158"/>
      <c r="BC256" s="156">
        <f>SUM(BC244:BF255)</f>
        <v>3000</v>
      </c>
      <c r="BD256" s="157"/>
      <c r="BE256" s="157"/>
      <c r="BF256" s="158"/>
      <c r="BG256" s="159">
        <f>SUM(BG242:BN253)</f>
        <v>16006334.999999998</v>
      </c>
      <c r="BH256" s="176"/>
      <c r="BI256" s="176"/>
      <c r="BJ256" s="176"/>
      <c r="BK256" s="176"/>
      <c r="BL256" s="176"/>
      <c r="BM256" s="176"/>
      <c r="BN256" s="177"/>
    </row>
    <row r="258" spans="1:66" ht="27" customHeight="1" x14ac:dyDescent="0.4">
      <c r="A258" s="137" t="s">
        <v>1286</v>
      </c>
      <c r="B258" s="137"/>
      <c r="C258" s="137"/>
      <c r="D258" s="137"/>
      <c r="E258" s="137"/>
      <c r="F258" s="137"/>
      <c r="G258" s="137"/>
      <c r="H258" s="137"/>
      <c r="I258" s="137"/>
      <c r="J258" s="137"/>
      <c r="K258" s="137"/>
      <c r="L258" s="137"/>
      <c r="M258" s="98" t="str">
        <f>+A218</f>
        <v>Panela en bloque</v>
      </c>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6"/>
      <c r="AP258" s="96"/>
    </row>
    <row r="259" spans="1:66" ht="29.25" customHeight="1" x14ac:dyDescent="0.4">
      <c r="AO259" s="110"/>
      <c r="AP259" s="111"/>
    </row>
    <row r="260" spans="1:66" ht="40" customHeight="1" x14ac:dyDescent="0.4">
      <c r="G260" s="137" t="s">
        <v>1268</v>
      </c>
      <c r="H260" s="137"/>
      <c r="I260" s="137"/>
      <c r="J260" s="137"/>
      <c r="K260" s="137"/>
      <c r="L260" s="137"/>
      <c r="M260" s="137"/>
      <c r="N260" s="137"/>
      <c r="O260" s="137"/>
      <c r="P260" s="137"/>
      <c r="Q260" s="137"/>
      <c r="R260" s="137"/>
      <c r="S260" s="137" t="s">
        <v>1269</v>
      </c>
      <c r="T260" s="137"/>
      <c r="U260" s="137"/>
      <c r="V260" s="137"/>
      <c r="W260" s="137"/>
      <c r="X260" s="137"/>
      <c r="Y260" s="137"/>
      <c r="Z260" s="137"/>
      <c r="AA260" s="137"/>
      <c r="AB260" s="137"/>
      <c r="AC260" s="137"/>
      <c r="AD260" s="137"/>
      <c r="AE260" s="163" t="s">
        <v>1270</v>
      </c>
      <c r="AF260" s="164"/>
      <c r="AG260" s="164"/>
      <c r="AH260" s="164"/>
      <c r="AI260" s="164"/>
      <c r="AJ260" s="164"/>
      <c r="AK260" s="164"/>
      <c r="AL260" s="164"/>
      <c r="AM260" s="164"/>
      <c r="AN260" s="164"/>
      <c r="AO260" s="164"/>
      <c r="AP260" s="165"/>
      <c r="AQ260" s="137" t="s">
        <v>1666</v>
      </c>
      <c r="AR260" s="137"/>
      <c r="AS260" s="137"/>
      <c r="AT260" s="137"/>
      <c r="AU260" s="137"/>
      <c r="AV260" s="137"/>
      <c r="AW260" s="137"/>
      <c r="AX260" s="137"/>
      <c r="AY260" s="137"/>
      <c r="AZ260" s="137"/>
      <c r="BA260" s="137"/>
      <c r="BB260" s="137"/>
      <c r="BC260" s="163" t="s">
        <v>1668</v>
      </c>
      <c r="BD260" s="164"/>
      <c r="BE260" s="164"/>
      <c r="BF260" s="164"/>
      <c r="BG260" s="164"/>
      <c r="BH260" s="164"/>
      <c r="BI260" s="164"/>
      <c r="BJ260" s="164"/>
      <c r="BK260" s="164"/>
      <c r="BL260" s="164"/>
      <c r="BM260" s="164"/>
      <c r="BN260" s="165"/>
    </row>
    <row r="261" spans="1:66" ht="40" customHeight="1" x14ac:dyDescent="0.4">
      <c r="G261" s="163" t="s">
        <v>1271</v>
      </c>
      <c r="H261" s="164"/>
      <c r="I261" s="164"/>
      <c r="J261" s="165"/>
      <c r="K261" s="163" t="s">
        <v>1272</v>
      </c>
      <c r="L261" s="164"/>
      <c r="M261" s="164"/>
      <c r="N261" s="164"/>
      <c r="O261" s="164"/>
      <c r="P261" s="164"/>
      <c r="Q261" s="164"/>
      <c r="R261" s="165"/>
      <c r="S261" s="163" t="s">
        <v>1271</v>
      </c>
      <c r="T261" s="164"/>
      <c r="U261" s="164"/>
      <c r="V261" s="165"/>
      <c r="W261" s="163" t="s">
        <v>1272</v>
      </c>
      <c r="X261" s="164"/>
      <c r="Y261" s="164"/>
      <c r="Z261" s="164"/>
      <c r="AA261" s="164"/>
      <c r="AB261" s="164"/>
      <c r="AC261" s="164"/>
      <c r="AD261" s="165"/>
      <c r="AE261" s="163" t="s">
        <v>1271</v>
      </c>
      <c r="AF261" s="164"/>
      <c r="AG261" s="164"/>
      <c r="AH261" s="165"/>
      <c r="AI261" s="163" t="s">
        <v>1272</v>
      </c>
      <c r="AJ261" s="164"/>
      <c r="AK261" s="164"/>
      <c r="AL261" s="164"/>
      <c r="AM261" s="164"/>
      <c r="AN261" s="164"/>
      <c r="AO261" s="164"/>
      <c r="AP261" s="165"/>
      <c r="AQ261" s="163" t="s">
        <v>1271</v>
      </c>
      <c r="AR261" s="164"/>
      <c r="AS261" s="164"/>
      <c r="AT261" s="165"/>
      <c r="AU261" s="163" t="s">
        <v>1272</v>
      </c>
      <c r="AV261" s="164"/>
      <c r="AW261" s="164"/>
      <c r="AX261" s="164"/>
      <c r="AY261" s="164"/>
      <c r="AZ261" s="164"/>
      <c r="BA261" s="164"/>
      <c r="BB261" s="165"/>
      <c r="BC261" s="163" t="s">
        <v>1271</v>
      </c>
      <c r="BD261" s="164"/>
      <c r="BE261" s="164"/>
      <c r="BF261" s="165"/>
      <c r="BG261" s="163" t="s">
        <v>1272</v>
      </c>
      <c r="BH261" s="164"/>
      <c r="BI261" s="164"/>
      <c r="BJ261" s="164"/>
      <c r="BK261" s="164"/>
      <c r="BL261" s="164"/>
      <c r="BM261" s="164"/>
      <c r="BN261" s="165"/>
    </row>
    <row r="262" spans="1:66" ht="40" customHeight="1" x14ac:dyDescent="0.4">
      <c r="A262" s="137" t="s">
        <v>1273</v>
      </c>
      <c r="B262" s="137"/>
      <c r="C262" s="137"/>
      <c r="D262" s="137"/>
      <c r="E262" s="137"/>
      <c r="F262" s="137"/>
      <c r="G262" s="142">
        <v>44</v>
      </c>
      <c r="H262" s="143"/>
      <c r="I262" s="143"/>
      <c r="J262" s="144"/>
      <c r="K262" s="145">
        <f>+G262*$Q$218</f>
        <v>3594800</v>
      </c>
      <c r="L262" s="146"/>
      <c r="M262" s="146"/>
      <c r="N262" s="146"/>
      <c r="O262" s="146"/>
      <c r="P262" s="146"/>
      <c r="Q262" s="146"/>
      <c r="R262" s="147"/>
      <c r="S262" s="142">
        <v>38</v>
      </c>
      <c r="T262" s="143"/>
      <c r="U262" s="143"/>
      <c r="V262" s="144"/>
      <c r="W262" s="145">
        <f>+S262*$W$218</f>
        <v>3207051.8</v>
      </c>
      <c r="X262" s="146"/>
      <c r="Y262" s="146"/>
      <c r="Z262" s="146"/>
      <c r="AA262" s="146"/>
      <c r="AB262" s="146"/>
      <c r="AC262" s="146"/>
      <c r="AD262" s="147"/>
      <c r="AE262" s="142">
        <v>33</v>
      </c>
      <c r="AF262" s="143"/>
      <c r="AG262" s="143"/>
      <c r="AH262" s="144"/>
      <c r="AI262" s="145">
        <f>+AE262*$AC$218</f>
        <v>2876978.6528999996</v>
      </c>
      <c r="AJ262" s="148"/>
      <c r="AK262" s="148"/>
      <c r="AL262" s="148"/>
      <c r="AM262" s="148"/>
      <c r="AN262" s="148"/>
      <c r="AO262" s="148"/>
      <c r="AP262" s="149"/>
      <c r="AQ262" s="142">
        <v>27</v>
      </c>
      <c r="AR262" s="143"/>
      <c r="AS262" s="143"/>
      <c r="AT262" s="144"/>
      <c r="AU262" s="145">
        <f>+AQ262*$W$218</f>
        <v>2278694.6999999997</v>
      </c>
      <c r="AV262" s="146"/>
      <c r="AW262" s="146"/>
      <c r="AX262" s="146"/>
      <c r="AY262" s="146"/>
      <c r="AZ262" s="146"/>
      <c r="BA262" s="146"/>
      <c r="BB262" s="147"/>
      <c r="BC262" s="142">
        <v>27</v>
      </c>
      <c r="BD262" s="143"/>
      <c r="BE262" s="143"/>
      <c r="BF262" s="144"/>
      <c r="BG262" s="145">
        <f>+BC262*$AC$218</f>
        <v>2353891.6250999998</v>
      </c>
      <c r="BH262" s="148"/>
      <c r="BI262" s="148"/>
      <c r="BJ262" s="148"/>
      <c r="BK262" s="148"/>
      <c r="BL262" s="148"/>
      <c r="BM262" s="148"/>
      <c r="BN262" s="149"/>
    </row>
    <row r="263" spans="1:66" ht="40" customHeight="1" x14ac:dyDescent="0.4">
      <c r="A263" s="137" t="s">
        <v>1274</v>
      </c>
      <c r="B263" s="137"/>
      <c r="C263" s="137"/>
      <c r="D263" s="137"/>
      <c r="E263" s="137"/>
      <c r="F263" s="137"/>
      <c r="G263" s="142">
        <v>44</v>
      </c>
      <c r="H263" s="143"/>
      <c r="I263" s="143"/>
      <c r="J263" s="144"/>
      <c r="K263" s="145">
        <f t="shared" ref="K263:K272" si="10">+G263*$Q$218</f>
        <v>3594800</v>
      </c>
      <c r="L263" s="146"/>
      <c r="M263" s="146"/>
      <c r="N263" s="146"/>
      <c r="O263" s="146"/>
      <c r="P263" s="146"/>
      <c r="Q263" s="146"/>
      <c r="R263" s="147"/>
      <c r="S263" s="142">
        <v>38</v>
      </c>
      <c r="T263" s="143"/>
      <c r="U263" s="143"/>
      <c r="V263" s="144"/>
      <c r="W263" s="145">
        <f t="shared" ref="W263:W273" si="11">+S263*$W$218</f>
        <v>3207051.8</v>
      </c>
      <c r="X263" s="146"/>
      <c r="Y263" s="146"/>
      <c r="Z263" s="146"/>
      <c r="AA263" s="146"/>
      <c r="AB263" s="146"/>
      <c r="AC263" s="146"/>
      <c r="AD263" s="147"/>
      <c r="AE263" s="142">
        <v>33</v>
      </c>
      <c r="AF263" s="143"/>
      <c r="AG263" s="143"/>
      <c r="AH263" s="144"/>
      <c r="AI263" s="145">
        <f t="shared" ref="AI263:AI273" si="12">+AE263*$AC$218</f>
        <v>2876978.6528999996</v>
      </c>
      <c r="AJ263" s="148"/>
      <c r="AK263" s="148"/>
      <c r="AL263" s="148"/>
      <c r="AM263" s="148"/>
      <c r="AN263" s="148"/>
      <c r="AO263" s="148"/>
      <c r="AP263" s="149"/>
      <c r="AQ263" s="142">
        <v>27</v>
      </c>
      <c r="AR263" s="143"/>
      <c r="AS263" s="143"/>
      <c r="AT263" s="144"/>
      <c r="AU263" s="145">
        <f t="shared" ref="AU263:AU273" si="13">+AQ263*$W$218</f>
        <v>2278694.6999999997</v>
      </c>
      <c r="AV263" s="146"/>
      <c r="AW263" s="146"/>
      <c r="AX263" s="146"/>
      <c r="AY263" s="146"/>
      <c r="AZ263" s="146"/>
      <c r="BA263" s="146"/>
      <c r="BB263" s="147"/>
      <c r="BC263" s="142">
        <v>27</v>
      </c>
      <c r="BD263" s="143"/>
      <c r="BE263" s="143"/>
      <c r="BF263" s="144"/>
      <c r="BG263" s="145">
        <f t="shared" ref="BG263:BG273" si="14">+BC263*$AC$218</f>
        <v>2353891.6250999998</v>
      </c>
      <c r="BH263" s="148"/>
      <c r="BI263" s="148"/>
      <c r="BJ263" s="148"/>
      <c r="BK263" s="148"/>
      <c r="BL263" s="148"/>
      <c r="BM263" s="148"/>
      <c r="BN263" s="149"/>
    </row>
    <row r="264" spans="1:66" ht="40" customHeight="1" x14ac:dyDescent="0.4">
      <c r="A264" s="137" t="s">
        <v>1275</v>
      </c>
      <c r="B264" s="137"/>
      <c r="C264" s="137"/>
      <c r="D264" s="137"/>
      <c r="E264" s="137"/>
      <c r="F264" s="137"/>
      <c r="G264" s="142"/>
      <c r="H264" s="143"/>
      <c r="I264" s="143"/>
      <c r="J264" s="144"/>
      <c r="K264" s="145">
        <f t="shared" si="10"/>
        <v>0</v>
      </c>
      <c r="L264" s="146"/>
      <c r="M264" s="146"/>
      <c r="N264" s="146"/>
      <c r="O264" s="146"/>
      <c r="P264" s="146"/>
      <c r="Q264" s="146"/>
      <c r="R264" s="147"/>
      <c r="S264" s="142"/>
      <c r="T264" s="143"/>
      <c r="U264" s="143"/>
      <c r="V264" s="144"/>
      <c r="W264" s="145">
        <f t="shared" si="11"/>
        <v>0</v>
      </c>
      <c r="X264" s="146"/>
      <c r="Y264" s="146"/>
      <c r="Z264" s="146"/>
      <c r="AA264" s="146"/>
      <c r="AB264" s="146"/>
      <c r="AC264" s="146"/>
      <c r="AD264" s="147"/>
      <c r="AE264" s="142"/>
      <c r="AF264" s="143"/>
      <c r="AG264" s="143"/>
      <c r="AH264" s="144"/>
      <c r="AI264" s="145">
        <f t="shared" si="12"/>
        <v>0</v>
      </c>
      <c r="AJ264" s="148"/>
      <c r="AK264" s="148"/>
      <c r="AL264" s="148"/>
      <c r="AM264" s="148"/>
      <c r="AN264" s="148"/>
      <c r="AO264" s="148"/>
      <c r="AP264" s="149"/>
      <c r="AQ264" s="142"/>
      <c r="AR264" s="143"/>
      <c r="AS264" s="143"/>
      <c r="AT264" s="144"/>
      <c r="AU264" s="145">
        <f t="shared" si="13"/>
        <v>0</v>
      </c>
      <c r="AV264" s="146"/>
      <c r="AW264" s="146"/>
      <c r="AX264" s="146"/>
      <c r="AY264" s="146"/>
      <c r="AZ264" s="146"/>
      <c r="BA264" s="146"/>
      <c r="BB264" s="147"/>
      <c r="BC264" s="142"/>
      <c r="BD264" s="143"/>
      <c r="BE264" s="143"/>
      <c r="BF264" s="144"/>
      <c r="BG264" s="145">
        <f t="shared" si="14"/>
        <v>0</v>
      </c>
      <c r="BH264" s="148"/>
      <c r="BI264" s="148"/>
      <c r="BJ264" s="148"/>
      <c r="BK264" s="148"/>
      <c r="BL264" s="148"/>
      <c r="BM264" s="148"/>
      <c r="BN264" s="149"/>
    </row>
    <row r="265" spans="1:66" ht="40" customHeight="1" x14ac:dyDescent="0.4">
      <c r="A265" s="137" t="s">
        <v>1276</v>
      </c>
      <c r="B265" s="137"/>
      <c r="C265" s="137"/>
      <c r="D265" s="137"/>
      <c r="E265" s="137"/>
      <c r="F265" s="137"/>
      <c r="G265" s="142">
        <v>44</v>
      </c>
      <c r="H265" s="143"/>
      <c r="I265" s="143"/>
      <c r="J265" s="144"/>
      <c r="K265" s="145">
        <f t="shared" si="10"/>
        <v>3594800</v>
      </c>
      <c r="L265" s="146"/>
      <c r="M265" s="146"/>
      <c r="N265" s="146"/>
      <c r="O265" s="146"/>
      <c r="P265" s="146"/>
      <c r="Q265" s="146"/>
      <c r="R265" s="147"/>
      <c r="S265" s="142">
        <v>38</v>
      </c>
      <c r="T265" s="143"/>
      <c r="U265" s="143"/>
      <c r="V265" s="144"/>
      <c r="W265" s="145">
        <f t="shared" si="11"/>
        <v>3207051.8</v>
      </c>
      <c r="X265" s="146"/>
      <c r="Y265" s="146"/>
      <c r="Z265" s="146"/>
      <c r="AA265" s="146"/>
      <c r="AB265" s="146"/>
      <c r="AC265" s="146"/>
      <c r="AD265" s="147"/>
      <c r="AE265" s="142">
        <v>33</v>
      </c>
      <c r="AF265" s="143"/>
      <c r="AG265" s="143"/>
      <c r="AH265" s="144"/>
      <c r="AI265" s="145">
        <f t="shared" si="12"/>
        <v>2876978.6528999996</v>
      </c>
      <c r="AJ265" s="148"/>
      <c r="AK265" s="148"/>
      <c r="AL265" s="148"/>
      <c r="AM265" s="148"/>
      <c r="AN265" s="148"/>
      <c r="AO265" s="148"/>
      <c r="AP265" s="149"/>
      <c r="AQ265" s="142">
        <v>27</v>
      </c>
      <c r="AR265" s="143"/>
      <c r="AS265" s="143"/>
      <c r="AT265" s="144"/>
      <c r="AU265" s="145">
        <f t="shared" si="13"/>
        <v>2278694.6999999997</v>
      </c>
      <c r="AV265" s="146"/>
      <c r="AW265" s="146"/>
      <c r="AX265" s="146"/>
      <c r="AY265" s="146"/>
      <c r="AZ265" s="146"/>
      <c r="BA265" s="146"/>
      <c r="BB265" s="147"/>
      <c r="BC265" s="142">
        <v>27</v>
      </c>
      <c r="BD265" s="143"/>
      <c r="BE265" s="143"/>
      <c r="BF265" s="144"/>
      <c r="BG265" s="145">
        <f t="shared" si="14"/>
        <v>2353891.6250999998</v>
      </c>
      <c r="BH265" s="148"/>
      <c r="BI265" s="148"/>
      <c r="BJ265" s="148"/>
      <c r="BK265" s="148"/>
      <c r="BL265" s="148"/>
      <c r="BM265" s="148"/>
      <c r="BN265" s="149"/>
    </row>
    <row r="266" spans="1:66" ht="40" customHeight="1" x14ac:dyDescent="0.4">
      <c r="A266" s="137" t="s">
        <v>1277</v>
      </c>
      <c r="B266" s="137"/>
      <c r="C266" s="137"/>
      <c r="D266" s="137"/>
      <c r="E266" s="137"/>
      <c r="F266" s="137"/>
      <c r="G266" s="142">
        <v>44</v>
      </c>
      <c r="H266" s="143"/>
      <c r="I266" s="143"/>
      <c r="J266" s="144"/>
      <c r="K266" s="145">
        <f t="shared" si="10"/>
        <v>3594800</v>
      </c>
      <c r="L266" s="146"/>
      <c r="M266" s="146"/>
      <c r="N266" s="146"/>
      <c r="O266" s="146"/>
      <c r="P266" s="146"/>
      <c r="Q266" s="146"/>
      <c r="R266" s="147"/>
      <c r="S266" s="142">
        <v>38</v>
      </c>
      <c r="T266" s="143"/>
      <c r="U266" s="143"/>
      <c r="V266" s="144"/>
      <c r="W266" s="145">
        <f t="shared" si="11"/>
        <v>3207051.8</v>
      </c>
      <c r="X266" s="146"/>
      <c r="Y266" s="146"/>
      <c r="Z266" s="146"/>
      <c r="AA266" s="146"/>
      <c r="AB266" s="146"/>
      <c r="AC266" s="146"/>
      <c r="AD266" s="147"/>
      <c r="AE266" s="142">
        <v>33</v>
      </c>
      <c r="AF266" s="143"/>
      <c r="AG266" s="143"/>
      <c r="AH266" s="144"/>
      <c r="AI266" s="145">
        <f t="shared" si="12"/>
        <v>2876978.6528999996</v>
      </c>
      <c r="AJ266" s="148"/>
      <c r="AK266" s="148"/>
      <c r="AL266" s="148"/>
      <c r="AM266" s="148"/>
      <c r="AN266" s="148"/>
      <c r="AO266" s="148"/>
      <c r="AP266" s="149"/>
      <c r="AQ266" s="142">
        <v>27</v>
      </c>
      <c r="AR266" s="143"/>
      <c r="AS266" s="143"/>
      <c r="AT266" s="144"/>
      <c r="AU266" s="145">
        <f t="shared" si="13"/>
        <v>2278694.6999999997</v>
      </c>
      <c r="AV266" s="146"/>
      <c r="AW266" s="146"/>
      <c r="AX266" s="146"/>
      <c r="AY266" s="146"/>
      <c r="AZ266" s="146"/>
      <c r="BA266" s="146"/>
      <c r="BB266" s="147"/>
      <c r="BC266" s="142">
        <v>27</v>
      </c>
      <c r="BD266" s="143"/>
      <c r="BE266" s="143"/>
      <c r="BF266" s="144"/>
      <c r="BG266" s="145">
        <f t="shared" si="14"/>
        <v>2353891.6250999998</v>
      </c>
      <c r="BH266" s="148"/>
      <c r="BI266" s="148"/>
      <c r="BJ266" s="148"/>
      <c r="BK266" s="148"/>
      <c r="BL266" s="148"/>
      <c r="BM266" s="148"/>
      <c r="BN266" s="149"/>
    </row>
    <row r="267" spans="1:66" ht="40" customHeight="1" x14ac:dyDescent="0.4">
      <c r="A267" s="137" t="s">
        <v>1278</v>
      </c>
      <c r="B267" s="137"/>
      <c r="C267" s="137"/>
      <c r="D267" s="137"/>
      <c r="E267" s="137"/>
      <c r="F267" s="137"/>
      <c r="G267" s="142">
        <v>44</v>
      </c>
      <c r="H267" s="143"/>
      <c r="I267" s="143"/>
      <c r="J267" s="144"/>
      <c r="K267" s="145">
        <f t="shared" si="10"/>
        <v>3594800</v>
      </c>
      <c r="L267" s="146"/>
      <c r="M267" s="146"/>
      <c r="N267" s="146"/>
      <c r="O267" s="146"/>
      <c r="P267" s="146"/>
      <c r="Q267" s="146"/>
      <c r="R267" s="147"/>
      <c r="S267" s="142">
        <v>38</v>
      </c>
      <c r="T267" s="143"/>
      <c r="U267" s="143"/>
      <c r="V267" s="144"/>
      <c r="W267" s="145">
        <f t="shared" si="11"/>
        <v>3207051.8</v>
      </c>
      <c r="X267" s="146"/>
      <c r="Y267" s="146"/>
      <c r="Z267" s="146"/>
      <c r="AA267" s="146"/>
      <c r="AB267" s="146"/>
      <c r="AC267" s="146"/>
      <c r="AD267" s="147"/>
      <c r="AE267" s="142">
        <v>33</v>
      </c>
      <c r="AF267" s="143"/>
      <c r="AG267" s="143"/>
      <c r="AH267" s="144"/>
      <c r="AI267" s="145">
        <f t="shared" si="12"/>
        <v>2876978.6528999996</v>
      </c>
      <c r="AJ267" s="148"/>
      <c r="AK267" s="148"/>
      <c r="AL267" s="148"/>
      <c r="AM267" s="148"/>
      <c r="AN267" s="148"/>
      <c r="AO267" s="148"/>
      <c r="AP267" s="149"/>
      <c r="AQ267" s="142">
        <v>27</v>
      </c>
      <c r="AR267" s="143"/>
      <c r="AS267" s="143"/>
      <c r="AT267" s="144"/>
      <c r="AU267" s="145">
        <f t="shared" si="13"/>
        <v>2278694.6999999997</v>
      </c>
      <c r="AV267" s="146"/>
      <c r="AW267" s="146"/>
      <c r="AX267" s="146"/>
      <c r="AY267" s="146"/>
      <c r="AZ267" s="146"/>
      <c r="BA267" s="146"/>
      <c r="BB267" s="147"/>
      <c r="BC267" s="142">
        <v>27</v>
      </c>
      <c r="BD267" s="143"/>
      <c r="BE267" s="143"/>
      <c r="BF267" s="144"/>
      <c r="BG267" s="145">
        <f t="shared" si="14"/>
        <v>2353891.6250999998</v>
      </c>
      <c r="BH267" s="148"/>
      <c r="BI267" s="148"/>
      <c r="BJ267" s="148"/>
      <c r="BK267" s="148"/>
      <c r="BL267" s="148"/>
      <c r="BM267" s="148"/>
      <c r="BN267" s="149"/>
    </row>
    <row r="268" spans="1:66" ht="40" customHeight="1" x14ac:dyDescent="0.4">
      <c r="A268" s="137" t="s">
        <v>1279</v>
      </c>
      <c r="B268" s="137"/>
      <c r="C268" s="137"/>
      <c r="D268" s="137"/>
      <c r="E268" s="137"/>
      <c r="F268" s="137"/>
      <c r="G268" s="142"/>
      <c r="H268" s="143"/>
      <c r="I268" s="143"/>
      <c r="J268" s="144"/>
      <c r="K268" s="145">
        <f t="shared" si="10"/>
        <v>0</v>
      </c>
      <c r="L268" s="146"/>
      <c r="M268" s="146"/>
      <c r="N268" s="146"/>
      <c r="O268" s="146"/>
      <c r="P268" s="146"/>
      <c r="Q268" s="146"/>
      <c r="R268" s="147"/>
      <c r="S268" s="142"/>
      <c r="T268" s="143"/>
      <c r="U268" s="143"/>
      <c r="V268" s="144"/>
      <c r="W268" s="145">
        <f t="shared" si="11"/>
        <v>0</v>
      </c>
      <c r="X268" s="146"/>
      <c r="Y268" s="146"/>
      <c r="Z268" s="146"/>
      <c r="AA268" s="146"/>
      <c r="AB268" s="146"/>
      <c r="AC268" s="146"/>
      <c r="AD268" s="147"/>
      <c r="AE268" s="142"/>
      <c r="AF268" s="143"/>
      <c r="AG268" s="143"/>
      <c r="AH268" s="144"/>
      <c r="AI268" s="145">
        <f t="shared" si="12"/>
        <v>0</v>
      </c>
      <c r="AJ268" s="148"/>
      <c r="AK268" s="148"/>
      <c r="AL268" s="148"/>
      <c r="AM268" s="148"/>
      <c r="AN268" s="148"/>
      <c r="AO268" s="148"/>
      <c r="AP268" s="149"/>
      <c r="AQ268" s="142"/>
      <c r="AR268" s="143"/>
      <c r="AS268" s="143"/>
      <c r="AT268" s="144"/>
      <c r="AU268" s="145">
        <f t="shared" si="13"/>
        <v>0</v>
      </c>
      <c r="AV268" s="146"/>
      <c r="AW268" s="146"/>
      <c r="AX268" s="146"/>
      <c r="AY268" s="146"/>
      <c r="AZ268" s="146"/>
      <c r="BA268" s="146"/>
      <c r="BB268" s="147"/>
      <c r="BC268" s="142"/>
      <c r="BD268" s="143"/>
      <c r="BE268" s="143"/>
      <c r="BF268" s="144"/>
      <c r="BG268" s="145">
        <f t="shared" si="14"/>
        <v>0</v>
      </c>
      <c r="BH268" s="148"/>
      <c r="BI268" s="148"/>
      <c r="BJ268" s="148"/>
      <c r="BK268" s="148"/>
      <c r="BL268" s="148"/>
      <c r="BM268" s="148"/>
      <c r="BN268" s="149"/>
    </row>
    <row r="269" spans="1:66" ht="40" customHeight="1" x14ac:dyDescent="0.4">
      <c r="A269" s="137" t="s">
        <v>1280</v>
      </c>
      <c r="B269" s="137"/>
      <c r="C269" s="137"/>
      <c r="D269" s="137"/>
      <c r="E269" s="137"/>
      <c r="F269" s="137"/>
      <c r="G269" s="142">
        <v>44</v>
      </c>
      <c r="H269" s="143"/>
      <c r="I269" s="143"/>
      <c r="J269" s="144"/>
      <c r="K269" s="145">
        <f t="shared" si="10"/>
        <v>3594800</v>
      </c>
      <c r="L269" s="146"/>
      <c r="M269" s="146"/>
      <c r="N269" s="146"/>
      <c r="O269" s="146"/>
      <c r="P269" s="146"/>
      <c r="Q269" s="146"/>
      <c r="R269" s="147"/>
      <c r="S269" s="142">
        <v>38</v>
      </c>
      <c r="T269" s="143"/>
      <c r="U269" s="143"/>
      <c r="V269" s="144"/>
      <c r="W269" s="145">
        <f t="shared" si="11"/>
        <v>3207051.8</v>
      </c>
      <c r="X269" s="146"/>
      <c r="Y269" s="146"/>
      <c r="Z269" s="146"/>
      <c r="AA269" s="146"/>
      <c r="AB269" s="146"/>
      <c r="AC269" s="146"/>
      <c r="AD269" s="147"/>
      <c r="AE269" s="142">
        <v>33</v>
      </c>
      <c r="AF269" s="143"/>
      <c r="AG269" s="143"/>
      <c r="AH269" s="144"/>
      <c r="AI269" s="145">
        <f t="shared" si="12"/>
        <v>2876978.6528999996</v>
      </c>
      <c r="AJ269" s="148"/>
      <c r="AK269" s="148"/>
      <c r="AL269" s="148"/>
      <c r="AM269" s="148"/>
      <c r="AN269" s="148"/>
      <c r="AO269" s="148"/>
      <c r="AP269" s="149"/>
      <c r="AQ269" s="142">
        <v>27</v>
      </c>
      <c r="AR269" s="143"/>
      <c r="AS269" s="143"/>
      <c r="AT269" s="144"/>
      <c r="AU269" s="145">
        <f t="shared" si="13"/>
        <v>2278694.6999999997</v>
      </c>
      <c r="AV269" s="146"/>
      <c r="AW269" s="146"/>
      <c r="AX269" s="146"/>
      <c r="AY269" s="146"/>
      <c r="AZ269" s="146"/>
      <c r="BA269" s="146"/>
      <c r="BB269" s="147"/>
      <c r="BC269" s="142">
        <v>27</v>
      </c>
      <c r="BD269" s="143"/>
      <c r="BE269" s="143"/>
      <c r="BF269" s="144"/>
      <c r="BG269" s="145">
        <f t="shared" si="14"/>
        <v>2353891.6250999998</v>
      </c>
      <c r="BH269" s="148"/>
      <c r="BI269" s="148"/>
      <c r="BJ269" s="148"/>
      <c r="BK269" s="148"/>
      <c r="BL269" s="148"/>
      <c r="BM269" s="148"/>
      <c r="BN269" s="149"/>
    </row>
    <row r="270" spans="1:66" ht="40" customHeight="1" x14ac:dyDescent="0.4">
      <c r="A270" s="137" t="s">
        <v>1281</v>
      </c>
      <c r="B270" s="137"/>
      <c r="C270" s="137"/>
      <c r="D270" s="137"/>
      <c r="E270" s="137"/>
      <c r="F270" s="137"/>
      <c r="G270" s="142"/>
      <c r="H270" s="143"/>
      <c r="I270" s="143"/>
      <c r="J270" s="144"/>
      <c r="K270" s="145">
        <f t="shared" si="10"/>
        <v>0</v>
      </c>
      <c r="L270" s="146"/>
      <c r="M270" s="146"/>
      <c r="N270" s="146"/>
      <c r="O270" s="146"/>
      <c r="P270" s="146"/>
      <c r="Q270" s="146"/>
      <c r="R270" s="147"/>
      <c r="S270" s="142"/>
      <c r="T270" s="143"/>
      <c r="U270" s="143"/>
      <c r="V270" s="144"/>
      <c r="W270" s="145">
        <f t="shared" si="11"/>
        <v>0</v>
      </c>
      <c r="X270" s="146"/>
      <c r="Y270" s="146"/>
      <c r="Z270" s="146"/>
      <c r="AA270" s="146"/>
      <c r="AB270" s="146"/>
      <c r="AC270" s="146"/>
      <c r="AD270" s="147"/>
      <c r="AE270" s="142"/>
      <c r="AF270" s="143"/>
      <c r="AG270" s="143"/>
      <c r="AH270" s="144"/>
      <c r="AI270" s="145">
        <f t="shared" si="12"/>
        <v>0</v>
      </c>
      <c r="AJ270" s="148"/>
      <c r="AK270" s="148"/>
      <c r="AL270" s="148"/>
      <c r="AM270" s="148"/>
      <c r="AN270" s="148"/>
      <c r="AO270" s="148"/>
      <c r="AP270" s="149"/>
      <c r="AQ270" s="142"/>
      <c r="AR270" s="143"/>
      <c r="AS270" s="143"/>
      <c r="AT270" s="144"/>
      <c r="AU270" s="145">
        <f t="shared" si="13"/>
        <v>0</v>
      </c>
      <c r="AV270" s="146"/>
      <c r="AW270" s="146"/>
      <c r="AX270" s="146"/>
      <c r="AY270" s="146"/>
      <c r="AZ270" s="146"/>
      <c r="BA270" s="146"/>
      <c r="BB270" s="147"/>
      <c r="BC270" s="142"/>
      <c r="BD270" s="143"/>
      <c r="BE270" s="143"/>
      <c r="BF270" s="144"/>
      <c r="BG270" s="145">
        <f t="shared" si="14"/>
        <v>0</v>
      </c>
      <c r="BH270" s="148"/>
      <c r="BI270" s="148"/>
      <c r="BJ270" s="148"/>
      <c r="BK270" s="148"/>
      <c r="BL270" s="148"/>
      <c r="BM270" s="148"/>
      <c r="BN270" s="149"/>
    </row>
    <row r="271" spans="1:66" ht="40" customHeight="1" x14ac:dyDescent="0.4">
      <c r="A271" s="137" t="s">
        <v>1282</v>
      </c>
      <c r="B271" s="137"/>
      <c r="C271" s="137"/>
      <c r="D271" s="137"/>
      <c r="E271" s="137"/>
      <c r="F271" s="137"/>
      <c r="G271" s="142">
        <v>44</v>
      </c>
      <c r="H271" s="143"/>
      <c r="I271" s="143"/>
      <c r="J271" s="144"/>
      <c r="K271" s="145">
        <f t="shared" si="10"/>
        <v>3594800</v>
      </c>
      <c r="L271" s="146"/>
      <c r="M271" s="146"/>
      <c r="N271" s="146"/>
      <c r="O271" s="146"/>
      <c r="P271" s="146"/>
      <c r="Q271" s="146"/>
      <c r="R271" s="147"/>
      <c r="S271" s="142">
        <v>38</v>
      </c>
      <c r="T271" s="143"/>
      <c r="U271" s="143"/>
      <c r="V271" s="144"/>
      <c r="W271" s="145">
        <f t="shared" si="11"/>
        <v>3207051.8</v>
      </c>
      <c r="X271" s="146"/>
      <c r="Y271" s="146"/>
      <c r="Z271" s="146"/>
      <c r="AA271" s="146"/>
      <c r="AB271" s="146"/>
      <c r="AC271" s="146"/>
      <c r="AD271" s="147"/>
      <c r="AE271" s="142">
        <v>33</v>
      </c>
      <c r="AF271" s="143"/>
      <c r="AG271" s="143"/>
      <c r="AH271" s="144"/>
      <c r="AI271" s="145">
        <f t="shared" si="12"/>
        <v>2876978.6528999996</v>
      </c>
      <c r="AJ271" s="148"/>
      <c r="AK271" s="148"/>
      <c r="AL271" s="148"/>
      <c r="AM271" s="148"/>
      <c r="AN271" s="148"/>
      <c r="AO271" s="148"/>
      <c r="AP271" s="149"/>
      <c r="AQ271" s="142">
        <v>27</v>
      </c>
      <c r="AR271" s="143"/>
      <c r="AS271" s="143"/>
      <c r="AT271" s="144"/>
      <c r="AU271" s="145">
        <f t="shared" si="13"/>
        <v>2278694.6999999997</v>
      </c>
      <c r="AV271" s="146"/>
      <c r="AW271" s="146"/>
      <c r="AX271" s="146"/>
      <c r="AY271" s="146"/>
      <c r="AZ271" s="146"/>
      <c r="BA271" s="146"/>
      <c r="BB271" s="147"/>
      <c r="BC271" s="142">
        <v>27</v>
      </c>
      <c r="BD271" s="143"/>
      <c r="BE271" s="143"/>
      <c r="BF271" s="144"/>
      <c r="BG271" s="145">
        <f t="shared" si="14"/>
        <v>2353891.6250999998</v>
      </c>
      <c r="BH271" s="148"/>
      <c r="BI271" s="148"/>
      <c r="BJ271" s="148"/>
      <c r="BK271" s="148"/>
      <c r="BL271" s="148"/>
      <c r="BM271" s="148"/>
      <c r="BN271" s="149"/>
    </row>
    <row r="272" spans="1:66" ht="40" customHeight="1" x14ac:dyDescent="0.4">
      <c r="A272" s="137" t="s">
        <v>1283</v>
      </c>
      <c r="B272" s="137"/>
      <c r="C272" s="137"/>
      <c r="D272" s="137"/>
      <c r="E272" s="137"/>
      <c r="F272" s="137"/>
      <c r="G272" s="142">
        <v>44</v>
      </c>
      <c r="H272" s="143"/>
      <c r="I272" s="143"/>
      <c r="J272" s="144"/>
      <c r="K272" s="145">
        <f t="shared" si="10"/>
        <v>3594800</v>
      </c>
      <c r="L272" s="146"/>
      <c r="M272" s="146"/>
      <c r="N272" s="146"/>
      <c r="O272" s="146"/>
      <c r="P272" s="146"/>
      <c r="Q272" s="146"/>
      <c r="R272" s="147"/>
      <c r="S272" s="142">
        <v>38</v>
      </c>
      <c r="T272" s="143"/>
      <c r="U272" s="143"/>
      <c r="V272" s="144"/>
      <c r="W272" s="145">
        <f t="shared" si="11"/>
        <v>3207051.8</v>
      </c>
      <c r="X272" s="146"/>
      <c r="Y272" s="146"/>
      <c r="Z272" s="146"/>
      <c r="AA272" s="146"/>
      <c r="AB272" s="146"/>
      <c r="AC272" s="146"/>
      <c r="AD272" s="147"/>
      <c r="AE272" s="142">
        <v>33</v>
      </c>
      <c r="AF272" s="143"/>
      <c r="AG272" s="143"/>
      <c r="AH272" s="144"/>
      <c r="AI272" s="150">
        <f t="shared" si="12"/>
        <v>2876978.6528999996</v>
      </c>
      <c r="AJ272" s="151"/>
      <c r="AK272" s="151"/>
      <c r="AL272" s="151"/>
      <c r="AM272" s="151"/>
      <c r="AN272" s="151"/>
      <c r="AO272" s="151"/>
      <c r="AP272" s="152"/>
      <c r="AQ272" s="142">
        <v>27</v>
      </c>
      <c r="AR272" s="143"/>
      <c r="AS272" s="143"/>
      <c r="AT272" s="144"/>
      <c r="AU272" s="145">
        <f t="shared" si="13"/>
        <v>2278694.6999999997</v>
      </c>
      <c r="AV272" s="146"/>
      <c r="AW272" s="146"/>
      <c r="AX272" s="146"/>
      <c r="AY272" s="146"/>
      <c r="AZ272" s="146"/>
      <c r="BA272" s="146"/>
      <c r="BB272" s="147"/>
      <c r="BC272" s="142">
        <v>27</v>
      </c>
      <c r="BD272" s="143"/>
      <c r="BE272" s="143"/>
      <c r="BF272" s="144"/>
      <c r="BG272" s="150">
        <f t="shared" si="14"/>
        <v>2353891.6250999998</v>
      </c>
      <c r="BH272" s="151"/>
      <c r="BI272" s="151"/>
      <c r="BJ272" s="151"/>
      <c r="BK272" s="151"/>
      <c r="BL272" s="151"/>
      <c r="BM272" s="151"/>
      <c r="BN272" s="152"/>
    </row>
    <row r="273" spans="1:66" s="84" customFormat="1" ht="24" customHeight="1" x14ac:dyDescent="0.4">
      <c r="A273" s="137" t="s">
        <v>1284</v>
      </c>
      <c r="B273" s="137"/>
      <c r="C273" s="137"/>
      <c r="D273" s="137"/>
      <c r="E273" s="137"/>
      <c r="F273" s="137"/>
      <c r="G273" s="142">
        <v>44</v>
      </c>
      <c r="H273" s="143"/>
      <c r="I273" s="143"/>
      <c r="J273" s="144"/>
      <c r="K273" s="145">
        <f>+G273*$Q$218</f>
        <v>3594800</v>
      </c>
      <c r="L273" s="146"/>
      <c r="M273" s="146"/>
      <c r="N273" s="146"/>
      <c r="O273" s="146"/>
      <c r="P273" s="146"/>
      <c r="Q273" s="146"/>
      <c r="R273" s="147"/>
      <c r="S273" s="142">
        <v>38</v>
      </c>
      <c r="T273" s="143"/>
      <c r="U273" s="143"/>
      <c r="V273" s="144"/>
      <c r="W273" s="145">
        <f t="shared" si="11"/>
        <v>3207051.8</v>
      </c>
      <c r="X273" s="146"/>
      <c r="Y273" s="146"/>
      <c r="Z273" s="146"/>
      <c r="AA273" s="146"/>
      <c r="AB273" s="146"/>
      <c r="AC273" s="146"/>
      <c r="AD273" s="147"/>
      <c r="AE273" s="142">
        <v>33</v>
      </c>
      <c r="AF273" s="143"/>
      <c r="AG273" s="143"/>
      <c r="AH273" s="143"/>
      <c r="AI273" s="153">
        <f t="shared" si="12"/>
        <v>2876978.6528999996</v>
      </c>
      <c r="AJ273" s="154"/>
      <c r="AK273" s="154"/>
      <c r="AL273" s="154"/>
      <c r="AM273" s="154"/>
      <c r="AN273" s="154"/>
      <c r="AO273" s="154"/>
      <c r="AP273" s="155"/>
      <c r="AQ273" s="142">
        <v>27</v>
      </c>
      <c r="AR273" s="143"/>
      <c r="AS273" s="143"/>
      <c r="AT273" s="144"/>
      <c r="AU273" s="145">
        <f t="shared" si="13"/>
        <v>2278694.6999999997</v>
      </c>
      <c r="AV273" s="146"/>
      <c r="AW273" s="146"/>
      <c r="AX273" s="146"/>
      <c r="AY273" s="146"/>
      <c r="AZ273" s="146"/>
      <c r="BA273" s="146"/>
      <c r="BB273" s="147"/>
      <c r="BC273" s="142">
        <v>27</v>
      </c>
      <c r="BD273" s="143"/>
      <c r="BE273" s="143"/>
      <c r="BF273" s="144"/>
      <c r="BG273" s="153">
        <f t="shared" si="14"/>
        <v>2353891.6250999998</v>
      </c>
      <c r="BH273" s="154"/>
      <c r="BI273" s="154"/>
      <c r="BJ273" s="154"/>
      <c r="BK273" s="154"/>
      <c r="BL273" s="154"/>
      <c r="BM273" s="154"/>
      <c r="BN273" s="155"/>
    </row>
    <row r="274" spans="1:66" ht="30" customHeight="1" x14ac:dyDescent="0.4">
      <c r="A274" s="363" t="s">
        <v>1243</v>
      </c>
      <c r="B274" s="363"/>
      <c r="C274" s="363"/>
      <c r="D274" s="363"/>
      <c r="E274" s="363"/>
      <c r="F274" s="363"/>
      <c r="G274" s="156">
        <f>SUM(G262:J273)</f>
        <v>396</v>
      </c>
      <c r="H274" s="157"/>
      <c r="I274" s="157"/>
      <c r="J274" s="158"/>
      <c r="K274" s="159">
        <f>SUM(K262:R273)</f>
        <v>32353200</v>
      </c>
      <c r="L274" s="157"/>
      <c r="M274" s="157"/>
      <c r="N274" s="157"/>
      <c r="O274" s="157"/>
      <c r="P274" s="157"/>
      <c r="Q274" s="157"/>
      <c r="R274" s="158"/>
      <c r="S274" s="156">
        <f>SUM(S262:V273)</f>
        <v>342</v>
      </c>
      <c r="T274" s="157"/>
      <c r="U274" s="157"/>
      <c r="V274" s="158"/>
      <c r="W274" s="159">
        <f>SUM(W262:AD273)</f>
        <v>28863466.200000003</v>
      </c>
      <c r="X274" s="157"/>
      <c r="Y274" s="157"/>
      <c r="Z274" s="157"/>
      <c r="AA274" s="157"/>
      <c r="AB274" s="157"/>
      <c r="AC274" s="157"/>
      <c r="AD274" s="158"/>
      <c r="AE274" s="156">
        <f>SUM(AE262:AH273)</f>
        <v>297</v>
      </c>
      <c r="AF274" s="157"/>
      <c r="AG274" s="157"/>
      <c r="AH274" s="157"/>
      <c r="AI274" s="160">
        <f>SUM(AI260:AP271)</f>
        <v>20138850.570299998</v>
      </c>
      <c r="AJ274" s="161"/>
      <c r="AK274" s="161"/>
      <c r="AL274" s="161"/>
      <c r="AM274" s="161"/>
      <c r="AN274" s="161"/>
      <c r="AO274" s="161"/>
      <c r="AP274" s="162"/>
      <c r="AQ274" s="156">
        <f>SUM(AQ262:AT273)</f>
        <v>243</v>
      </c>
      <c r="AR274" s="157"/>
      <c r="AS274" s="157"/>
      <c r="AT274" s="158"/>
      <c r="AU274" s="159">
        <f>SUM(AU262:BB273)</f>
        <v>20508252.299999997</v>
      </c>
      <c r="AV274" s="157"/>
      <c r="AW274" s="157"/>
      <c r="AX274" s="157"/>
      <c r="AY274" s="157"/>
      <c r="AZ274" s="157"/>
      <c r="BA274" s="157"/>
      <c r="BB274" s="158"/>
      <c r="BC274" s="156">
        <f>SUM(BC262:BF273)</f>
        <v>243</v>
      </c>
      <c r="BD274" s="157"/>
      <c r="BE274" s="157"/>
      <c r="BF274" s="157"/>
      <c r="BG274" s="160">
        <f>SUM(BG260:BN271)</f>
        <v>16477241.375699999</v>
      </c>
      <c r="BH274" s="161"/>
      <c r="BI274" s="161"/>
      <c r="BJ274" s="161"/>
      <c r="BK274" s="161"/>
      <c r="BL274" s="161"/>
      <c r="BM274" s="161"/>
      <c r="BN274" s="162"/>
    </row>
    <row r="275" spans="1:66" x14ac:dyDescent="0.4">
      <c r="A275" s="89"/>
      <c r="B275" s="89"/>
      <c r="C275" s="89"/>
      <c r="D275" s="89"/>
      <c r="E275" s="89"/>
      <c r="F275" s="89"/>
      <c r="G275" s="89"/>
      <c r="H275" s="89"/>
      <c r="I275" s="89"/>
      <c r="J275" s="89"/>
      <c r="K275" s="90"/>
      <c r="L275" s="89"/>
      <c r="M275" s="89"/>
      <c r="N275" s="89"/>
      <c r="O275" s="89"/>
      <c r="P275" s="89"/>
      <c r="Q275" s="89"/>
      <c r="R275" s="89"/>
      <c r="S275" s="89"/>
      <c r="T275" s="89"/>
      <c r="U275" s="89"/>
      <c r="V275" s="89"/>
      <c r="W275" s="90"/>
      <c r="X275" s="89"/>
      <c r="Y275" s="89"/>
      <c r="Z275" s="89"/>
      <c r="AA275" s="89"/>
      <c r="AB275" s="89"/>
      <c r="AC275" s="89"/>
      <c r="AD275" s="89"/>
      <c r="AE275" s="89"/>
      <c r="AF275" s="89"/>
      <c r="AG275" s="89"/>
      <c r="AH275" s="89"/>
      <c r="AI275" s="90"/>
      <c r="AJ275" s="89"/>
      <c r="AK275" s="89"/>
      <c r="AL275" s="89"/>
      <c r="AM275" s="89"/>
      <c r="AN275" s="89"/>
    </row>
    <row r="276" spans="1:66" ht="41.25" customHeight="1" x14ac:dyDescent="0.4">
      <c r="A276" s="270" t="s">
        <v>1287</v>
      </c>
      <c r="B276" s="270"/>
      <c r="C276" s="270"/>
      <c r="D276" s="270"/>
      <c r="E276" s="270"/>
      <c r="F276" s="270"/>
      <c r="G276" s="270"/>
      <c r="H276" s="270"/>
      <c r="I276" s="270"/>
      <c r="J276" s="270"/>
      <c r="K276" s="270"/>
      <c r="L276" s="270"/>
      <c r="M276" s="270"/>
      <c r="N276" s="270"/>
      <c r="O276" s="270"/>
      <c r="P276" s="270"/>
      <c r="Q276" s="270"/>
      <c r="R276" s="270"/>
      <c r="S276" s="270"/>
      <c r="T276" s="270"/>
      <c r="U276" s="270"/>
      <c r="V276" s="270"/>
      <c r="W276" s="270"/>
      <c r="X276" s="270"/>
      <c r="Y276" s="270"/>
      <c r="Z276" s="270"/>
      <c r="AA276" s="270"/>
      <c r="AB276" s="270"/>
      <c r="AC276" s="270"/>
      <c r="AD276" s="270"/>
      <c r="AE276" s="270"/>
      <c r="AF276" s="270"/>
      <c r="AG276" s="270"/>
      <c r="AH276" s="270"/>
      <c r="AI276" s="270"/>
      <c r="AJ276" s="270"/>
      <c r="AK276" s="270"/>
      <c r="AL276" s="270"/>
      <c r="AM276" s="270"/>
      <c r="AN276" s="270"/>
    </row>
    <row r="277" spans="1:66" x14ac:dyDescent="0.4">
      <c r="A277" s="443" t="s">
        <v>1613</v>
      </c>
      <c r="B277" s="443"/>
      <c r="C277" s="443"/>
      <c r="D277" s="443"/>
      <c r="E277" s="443"/>
      <c r="F277" s="443"/>
      <c r="G277" s="443"/>
      <c r="H277" s="443"/>
      <c r="I277" s="443"/>
      <c r="J277" s="443"/>
      <c r="K277" s="443"/>
      <c r="L277" s="443"/>
      <c r="M277" s="443"/>
      <c r="N277" s="443"/>
      <c r="O277" s="443"/>
      <c r="P277" s="443"/>
      <c r="Q277" s="443"/>
      <c r="R277" s="443"/>
      <c r="S277" s="443"/>
      <c r="T277" s="443"/>
      <c r="U277" s="443"/>
      <c r="V277" s="443"/>
      <c r="W277" s="443"/>
      <c r="X277" s="443"/>
      <c r="Y277" s="443"/>
      <c r="Z277" s="443"/>
      <c r="AA277" s="443"/>
      <c r="AB277" s="443"/>
      <c r="AC277" s="443"/>
      <c r="AD277" s="443"/>
      <c r="AE277" s="443"/>
      <c r="AF277" s="443"/>
      <c r="AG277" s="443"/>
      <c r="AH277" s="443"/>
      <c r="AI277" s="443"/>
      <c r="AJ277" s="443"/>
      <c r="AK277" s="443"/>
      <c r="AL277" s="443"/>
      <c r="AM277" s="443"/>
      <c r="AN277" s="443"/>
    </row>
    <row r="278" spans="1:66" ht="26.25" customHeight="1" x14ac:dyDescent="0.4">
      <c r="A278" s="443"/>
      <c r="B278" s="443"/>
      <c r="C278" s="443"/>
      <c r="D278" s="443"/>
      <c r="E278" s="443"/>
      <c r="F278" s="443"/>
      <c r="G278" s="443"/>
      <c r="H278" s="443"/>
      <c r="I278" s="443"/>
      <c r="J278" s="443"/>
      <c r="K278" s="443"/>
      <c r="L278" s="443"/>
      <c r="M278" s="443"/>
      <c r="N278" s="443"/>
      <c r="O278" s="443"/>
      <c r="P278" s="443"/>
      <c r="Q278" s="443"/>
      <c r="R278" s="443"/>
      <c r="S278" s="443"/>
      <c r="T278" s="443"/>
      <c r="U278" s="443"/>
      <c r="V278" s="443"/>
      <c r="W278" s="443"/>
      <c r="X278" s="443"/>
      <c r="Y278" s="443"/>
      <c r="Z278" s="443"/>
      <c r="AA278" s="443"/>
      <c r="AB278" s="443"/>
      <c r="AC278" s="443"/>
      <c r="AD278" s="443"/>
      <c r="AE278" s="443"/>
      <c r="AF278" s="443"/>
      <c r="AG278" s="443"/>
      <c r="AH278" s="443"/>
      <c r="AI278" s="443"/>
      <c r="AJ278" s="443"/>
      <c r="AK278" s="443"/>
      <c r="AL278" s="443"/>
      <c r="AM278" s="443"/>
      <c r="AN278" s="443"/>
    </row>
    <row r="279" spans="1:66" ht="24.75" customHeight="1" x14ac:dyDescent="0.4"/>
    <row r="280" spans="1:66" ht="40" customHeight="1" x14ac:dyDescent="0.4">
      <c r="A280" s="216" t="s">
        <v>1288</v>
      </c>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40"/>
      <c r="AH280" s="140"/>
      <c r="AI280" s="140"/>
      <c r="AJ280" s="140"/>
      <c r="AK280" s="140"/>
      <c r="AL280" s="140"/>
      <c r="AM280" s="140"/>
      <c r="AN280" s="141"/>
    </row>
    <row r="281" spans="1:66" ht="40" customHeight="1" x14ac:dyDescent="0.45">
      <c r="A281" s="173" t="s">
        <v>1215</v>
      </c>
      <c r="B281" s="174"/>
      <c r="C281" s="174"/>
      <c r="D281" s="174"/>
      <c r="E281" s="174"/>
      <c r="F281" s="174"/>
      <c r="G281" s="174"/>
      <c r="H281" s="174"/>
      <c r="I281" s="174"/>
      <c r="J281" s="174"/>
      <c r="K281" s="174"/>
      <c r="L281" s="174"/>
      <c r="M281" s="174"/>
      <c r="N281" s="174"/>
      <c r="O281" s="174"/>
      <c r="P281" s="174"/>
      <c r="Q281" s="174"/>
      <c r="R281" s="174"/>
      <c r="S281" s="175"/>
      <c r="T281" s="172" t="s">
        <v>1289</v>
      </c>
      <c r="U281" s="172"/>
      <c r="V281" s="172"/>
      <c r="W281" s="172"/>
      <c r="X281" s="172"/>
      <c r="Y281" s="172"/>
      <c r="Z281" s="172"/>
      <c r="AA281" s="172" t="s">
        <v>1290</v>
      </c>
      <c r="AB281" s="172"/>
      <c r="AC281" s="172"/>
      <c r="AD281" s="172"/>
      <c r="AE281" s="172" t="s">
        <v>1291</v>
      </c>
      <c r="AF281" s="172"/>
      <c r="AG281" s="172"/>
      <c r="AH281" s="172"/>
      <c r="AI281" s="172"/>
      <c r="AJ281" s="172"/>
      <c r="AK281" s="172"/>
      <c r="AL281" s="172"/>
      <c r="AM281" s="172"/>
      <c r="AN281" s="172"/>
    </row>
    <row r="282" spans="1:66" ht="40" customHeight="1" x14ac:dyDescent="0.4">
      <c r="A282" s="321" t="s">
        <v>1529</v>
      </c>
      <c r="B282" s="322"/>
      <c r="C282" s="322"/>
      <c r="D282" s="322"/>
      <c r="E282" s="322"/>
      <c r="F282" s="322"/>
      <c r="G282" s="322"/>
      <c r="H282" s="322"/>
      <c r="I282" s="322"/>
      <c r="J282" s="322"/>
      <c r="K282" s="322"/>
      <c r="L282" s="322"/>
      <c r="M282" s="322"/>
      <c r="N282" s="322"/>
      <c r="O282" s="322"/>
      <c r="P282" s="322"/>
      <c r="Q282" s="322"/>
      <c r="R282" s="322"/>
      <c r="S282" s="323"/>
      <c r="T282" s="247">
        <v>20000</v>
      </c>
      <c r="U282" s="247"/>
      <c r="V282" s="247"/>
      <c r="W282" s="247"/>
      <c r="X282" s="247"/>
      <c r="Y282" s="247"/>
      <c r="Z282" s="247"/>
      <c r="AA282" s="246">
        <v>12</v>
      </c>
      <c r="AB282" s="246"/>
      <c r="AC282" s="246"/>
      <c r="AD282" s="246"/>
      <c r="AE282" s="138">
        <f>+T282*AA282</f>
        <v>240000</v>
      </c>
      <c r="AF282" s="138"/>
      <c r="AG282" s="138"/>
      <c r="AH282" s="138"/>
      <c r="AI282" s="138"/>
      <c r="AJ282" s="138"/>
      <c r="AK282" s="138"/>
      <c r="AL282" s="138"/>
      <c r="AM282" s="138"/>
      <c r="AN282" s="138"/>
    </row>
    <row r="283" spans="1:66" ht="40" customHeight="1" x14ac:dyDescent="0.4">
      <c r="A283" s="321" t="s">
        <v>1530</v>
      </c>
      <c r="B283" s="322"/>
      <c r="C283" s="322"/>
      <c r="D283" s="322"/>
      <c r="E283" s="322"/>
      <c r="F283" s="322"/>
      <c r="G283" s="322"/>
      <c r="H283" s="322"/>
      <c r="I283" s="322"/>
      <c r="J283" s="322"/>
      <c r="K283" s="322"/>
      <c r="L283" s="322"/>
      <c r="M283" s="322"/>
      <c r="N283" s="322"/>
      <c r="O283" s="322"/>
      <c r="P283" s="322"/>
      <c r="Q283" s="322"/>
      <c r="R283" s="322"/>
      <c r="S283" s="323"/>
      <c r="T283" s="247">
        <v>6000</v>
      </c>
      <c r="U283" s="247"/>
      <c r="V283" s="247"/>
      <c r="W283" s="247"/>
      <c r="X283" s="247"/>
      <c r="Y283" s="247"/>
      <c r="Z283" s="247"/>
      <c r="AA283" s="246">
        <v>12</v>
      </c>
      <c r="AB283" s="246"/>
      <c r="AC283" s="246"/>
      <c r="AD283" s="246"/>
      <c r="AE283" s="138">
        <f t="shared" ref="AE283:AE289" si="15">+T283*AA283</f>
        <v>72000</v>
      </c>
      <c r="AF283" s="138"/>
      <c r="AG283" s="138"/>
      <c r="AH283" s="138"/>
      <c r="AI283" s="138"/>
      <c r="AJ283" s="138"/>
      <c r="AK283" s="138"/>
      <c r="AL283" s="138"/>
      <c r="AM283" s="138"/>
      <c r="AN283" s="138"/>
    </row>
    <row r="284" spans="1:66" ht="40" customHeight="1" x14ac:dyDescent="0.4">
      <c r="A284" s="321" t="s">
        <v>1548</v>
      </c>
      <c r="B284" s="322"/>
      <c r="C284" s="322"/>
      <c r="D284" s="322"/>
      <c r="E284" s="322"/>
      <c r="F284" s="322"/>
      <c r="G284" s="322"/>
      <c r="H284" s="322"/>
      <c r="I284" s="322"/>
      <c r="J284" s="322"/>
      <c r="K284" s="322"/>
      <c r="L284" s="322"/>
      <c r="M284" s="322"/>
      <c r="N284" s="322"/>
      <c r="O284" s="322"/>
      <c r="P284" s="322"/>
      <c r="Q284" s="322"/>
      <c r="R284" s="322"/>
      <c r="S284" s="323"/>
      <c r="T284" s="247">
        <v>100000</v>
      </c>
      <c r="U284" s="247"/>
      <c r="V284" s="247"/>
      <c r="W284" s="247"/>
      <c r="X284" s="247"/>
      <c r="Y284" s="247"/>
      <c r="Z284" s="247"/>
      <c r="AA284" s="246">
        <v>9</v>
      </c>
      <c r="AB284" s="246"/>
      <c r="AC284" s="246"/>
      <c r="AD284" s="246"/>
      <c r="AE284" s="138">
        <f t="shared" si="15"/>
        <v>900000</v>
      </c>
      <c r="AF284" s="138"/>
      <c r="AG284" s="138"/>
      <c r="AH284" s="138"/>
      <c r="AI284" s="138"/>
      <c r="AJ284" s="138"/>
      <c r="AK284" s="138"/>
      <c r="AL284" s="138"/>
      <c r="AM284" s="138"/>
      <c r="AN284" s="138"/>
    </row>
    <row r="285" spans="1:66" ht="40" customHeight="1" x14ac:dyDescent="0.4">
      <c r="A285" s="377" t="s">
        <v>1656</v>
      </c>
      <c r="B285" s="378"/>
      <c r="C285" s="378"/>
      <c r="D285" s="378"/>
      <c r="E285" s="378"/>
      <c r="F285" s="378"/>
      <c r="G285" s="378"/>
      <c r="H285" s="378"/>
      <c r="I285" s="378"/>
      <c r="J285" s="378"/>
      <c r="K285" s="378"/>
      <c r="L285" s="378"/>
      <c r="M285" s="378"/>
      <c r="N285" s="378"/>
      <c r="O285" s="378"/>
      <c r="P285" s="378"/>
      <c r="Q285" s="378"/>
      <c r="R285" s="378"/>
      <c r="S285" s="379"/>
      <c r="T285" s="380">
        <v>50000</v>
      </c>
      <c r="U285" s="381"/>
      <c r="V285" s="381"/>
      <c r="W285" s="381"/>
      <c r="X285" s="381"/>
      <c r="Y285" s="381"/>
      <c r="Z285" s="382"/>
      <c r="AA285" s="309">
        <v>12</v>
      </c>
      <c r="AB285" s="310"/>
      <c r="AC285" s="310"/>
      <c r="AD285" s="311"/>
      <c r="AE285" s="383">
        <f t="shared" si="15"/>
        <v>600000</v>
      </c>
      <c r="AF285" s="384"/>
      <c r="AG285" s="384"/>
      <c r="AH285" s="384"/>
      <c r="AI285" s="384"/>
      <c r="AJ285" s="384"/>
      <c r="AK285" s="384"/>
      <c r="AL285" s="384"/>
      <c r="AM285" s="384"/>
      <c r="AN285" s="385"/>
    </row>
    <row r="286" spans="1:66" ht="40" customHeight="1" x14ac:dyDescent="0.4">
      <c r="A286" s="321"/>
      <c r="B286" s="322"/>
      <c r="C286" s="322"/>
      <c r="D286" s="322"/>
      <c r="E286" s="322"/>
      <c r="F286" s="322"/>
      <c r="G286" s="322"/>
      <c r="H286" s="322"/>
      <c r="I286" s="322"/>
      <c r="J286" s="322"/>
      <c r="K286" s="322"/>
      <c r="L286" s="322"/>
      <c r="M286" s="322"/>
      <c r="N286" s="322"/>
      <c r="O286" s="322"/>
      <c r="P286" s="322"/>
      <c r="Q286" s="322"/>
      <c r="R286" s="322"/>
      <c r="S286" s="323"/>
      <c r="T286" s="207"/>
      <c r="U286" s="208"/>
      <c r="V286" s="208"/>
      <c r="W286" s="208"/>
      <c r="X286" s="208"/>
      <c r="Y286" s="208"/>
      <c r="Z286" s="209"/>
      <c r="AA286" s="166"/>
      <c r="AB286" s="167"/>
      <c r="AC286" s="167"/>
      <c r="AD286" s="168"/>
      <c r="AE286" s="145">
        <f t="shared" si="15"/>
        <v>0</v>
      </c>
      <c r="AF286" s="148"/>
      <c r="AG286" s="148"/>
      <c r="AH286" s="148"/>
      <c r="AI286" s="148"/>
      <c r="AJ286" s="148"/>
      <c r="AK286" s="148"/>
      <c r="AL286" s="148"/>
      <c r="AM286" s="148"/>
      <c r="AN286" s="149"/>
    </row>
    <row r="287" spans="1:66" ht="40" customHeight="1" x14ac:dyDescent="0.4">
      <c r="A287" s="321"/>
      <c r="B287" s="322"/>
      <c r="C287" s="322"/>
      <c r="D287" s="322"/>
      <c r="E287" s="322"/>
      <c r="F287" s="322"/>
      <c r="G287" s="322"/>
      <c r="H287" s="322"/>
      <c r="I287" s="322"/>
      <c r="J287" s="322"/>
      <c r="K287" s="322"/>
      <c r="L287" s="322"/>
      <c r="M287" s="322"/>
      <c r="N287" s="322"/>
      <c r="O287" s="322"/>
      <c r="P287" s="322"/>
      <c r="Q287" s="322"/>
      <c r="R287" s="322"/>
      <c r="S287" s="323"/>
      <c r="T287" s="207"/>
      <c r="U287" s="208"/>
      <c r="V287" s="208"/>
      <c r="W287" s="208"/>
      <c r="X287" s="208"/>
      <c r="Y287" s="208"/>
      <c r="Z287" s="209"/>
      <c r="AA287" s="166"/>
      <c r="AB287" s="167"/>
      <c r="AC287" s="167"/>
      <c r="AD287" s="168"/>
      <c r="AE287" s="145">
        <f t="shared" si="15"/>
        <v>0</v>
      </c>
      <c r="AF287" s="148"/>
      <c r="AG287" s="148"/>
      <c r="AH287" s="148"/>
      <c r="AI287" s="148"/>
      <c r="AJ287" s="148"/>
      <c r="AK287" s="148"/>
      <c r="AL287" s="148"/>
      <c r="AM287" s="148"/>
      <c r="AN287" s="149"/>
    </row>
    <row r="288" spans="1:66" ht="45" customHeight="1" x14ac:dyDescent="0.4">
      <c r="A288" s="321"/>
      <c r="B288" s="322"/>
      <c r="C288" s="322"/>
      <c r="D288" s="322"/>
      <c r="E288" s="322"/>
      <c r="F288" s="322"/>
      <c r="G288" s="322"/>
      <c r="H288" s="322"/>
      <c r="I288" s="322"/>
      <c r="J288" s="322"/>
      <c r="K288" s="322"/>
      <c r="L288" s="322"/>
      <c r="M288" s="322"/>
      <c r="N288" s="322"/>
      <c r="O288" s="322"/>
      <c r="P288" s="322"/>
      <c r="Q288" s="322"/>
      <c r="R288" s="322"/>
      <c r="S288" s="323"/>
      <c r="T288" s="207"/>
      <c r="U288" s="208"/>
      <c r="V288" s="208"/>
      <c r="W288" s="208"/>
      <c r="X288" s="208"/>
      <c r="Y288" s="208"/>
      <c r="Z288" s="209"/>
      <c r="AA288" s="166"/>
      <c r="AB288" s="167"/>
      <c r="AC288" s="167"/>
      <c r="AD288" s="168"/>
      <c r="AE288" s="145">
        <f t="shared" si="15"/>
        <v>0</v>
      </c>
      <c r="AF288" s="148"/>
      <c r="AG288" s="148"/>
      <c r="AH288" s="148"/>
      <c r="AI288" s="148"/>
      <c r="AJ288" s="148"/>
      <c r="AK288" s="148"/>
      <c r="AL288" s="148"/>
      <c r="AM288" s="148"/>
      <c r="AN288" s="149"/>
    </row>
    <row r="289" spans="1:40" x14ac:dyDescent="0.4">
      <c r="A289" s="321"/>
      <c r="B289" s="322"/>
      <c r="C289" s="322"/>
      <c r="D289" s="322"/>
      <c r="E289" s="322"/>
      <c r="F289" s="322"/>
      <c r="G289" s="322"/>
      <c r="H289" s="322"/>
      <c r="I289" s="322"/>
      <c r="J289" s="322"/>
      <c r="K289" s="322"/>
      <c r="L289" s="322"/>
      <c r="M289" s="322"/>
      <c r="N289" s="322"/>
      <c r="O289" s="322"/>
      <c r="P289" s="322"/>
      <c r="Q289" s="322"/>
      <c r="R289" s="322"/>
      <c r="S289" s="323"/>
      <c r="T289" s="207"/>
      <c r="U289" s="208"/>
      <c r="V289" s="208"/>
      <c r="W289" s="208"/>
      <c r="X289" s="208"/>
      <c r="Y289" s="208"/>
      <c r="Z289" s="209"/>
      <c r="AA289" s="166"/>
      <c r="AB289" s="167"/>
      <c r="AC289" s="167"/>
      <c r="AD289" s="168"/>
      <c r="AE289" s="145">
        <f t="shared" si="15"/>
        <v>0</v>
      </c>
      <c r="AF289" s="148"/>
      <c r="AG289" s="148"/>
      <c r="AH289" s="148"/>
      <c r="AI289" s="148"/>
      <c r="AJ289" s="148"/>
      <c r="AK289" s="148"/>
      <c r="AL289" s="148"/>
      <c r="AM289" s="148"/>
      <c r="AN289" s="149"/>
    </row>
    <row r="290" spans="1:40" ht="42.75" customHeight="1" x14ac:dyDescent="0.45">
      <c r="A290" s="173" t="s">
        <v>1243</v>
      </c>
      <c r="B290" s="174"/>
      <c r="C290" s="174"/>
      <c r="D290" s="174"/>
      <c r="E290" s="174"/>
      <c r="F290" s="174"/>
      <c r="G290" s="174"/>
      <c r="H290" s="174"/>
      <c r="I290" s="174"/>
      <c r="J290" s="174"/>
      <c r="K290" s="174"/>
      <c r="L290" s="174"/>
      <c r="M290" s="174"/>
      <c r="N290" s="174"/>
      <c r="O290" s="174"/>
      <c r="P290" s="174"/>
      <c r="Q290" s="174"/>
      <c r="R290" s="174"/>
      <c r="S290" s="174"/>
      <c r="T290" s="518">
        <f>+SUM(T282+T283+T284+T285+T286+T287+T288+T289)</f>
        <v>176000</v>
      </c>
      <c r="U290" s="172"/>
      <c r="V290" s="172"/>
      <c r="W290" s="172"/>
      <c r="X290" s="172"/>
      <c r="Y290" s="172"/>
      <c r="Z290" s="172"/>
      <c r="AA290" s="94"/>
      <c r="AB290" s="94"/>
      <c r="AC290" s="94"/>
      <c r="AD290" s="95"/>
      <c r="AE290" s="517">
        <f>+SUM(AE282:AN289)</f>
        <v>1812000</v>
      </c>
      <c r="AF290" s="517"/>
      <c r="AG290" s="517"/>
      <c r="AH290" s="517"/>
      <c r="AI290" s="517"/>
      <c r="AJ290" s="517"/>
      <c r="AK290" s="517"/>
      <c r="AL290" s="517"/>
      <c r="AM290" s="517"/>
      <c r="AN290" s="517"/>
    </row>
    <row r="291" spans="1:40" ht="14.25" customHeight="1" x14ac:dyDescent="0.4"/>
    <row r="292" spans="1:40" ht="26.25" customHeight="1" x14ac:dyDescent="0.45">
      <c r="A292" s="244" t="s">
        <v>1292</v>
      </c>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244"/>
      <c r="AF292" s="244"/>
      <c r="AG292" s="244"/>
      <c r="AH292" s="244"/>
      <c r="AI292" s="244"/>
      <c r="AJ292" s="244"/>
      <c r="AK292" s="244"/>
      <c r="AL292" s="244"/>
      <c r="AM292" s="244"/>
      <c r="AN292" s="244"/>
    </row>
    <row r="293" spans="1:40" ht="31.5" customHeight="1" x14ac:dyDescent="0.4">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row>
    <row r="294" spans="1:40" ht="40" customHeight="1" x14ac:dyDescent="0.4">
      <c r="A294" s="216" t="s">
        <v>1293</v>
      </c>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375" t="str">
        <f>+M222</f>
        <v>Panela en pulverizada a granel</v>
      </c>
      <c r="AA294" s="375"/>
      <c r="AB294" s="375"/>
      <c r="AC294" s="375"/>
      <c r="AD294" s="375"/>
      <c r="AE294" s="375"/>
      <c r="AF294" s="375"/>
      <c r="AG294" s="375"/>
      <c r="AH294" s="375"/>
      <c r="AI294" s="375"/>
      <c r="AJ294" s="375"/>
      <c r="AK294" s="375"/>
      <c r="AL294" s="375"/>
      <c r="AM294" s="375"/>
      <c r="AN294" s="376"/>
    </row>
    <row r="295" spans="1:40" ht="40" customHeight="1" x14ac:dyDescent="0.4">
      <c r="A295" s="137" t="s">
        <v>1294</v>
      </c>
      <c r="B295" s="137"/>
      <c r="C295" s="137"/>
      <c r="D295" s="137"/>
      <c r="E295" s="137"/>
      <c r="F295" s="137"/>
      <c r="G295" s="137"/>
      <c r="H295" s="137"/>
      <c r="I295" s="137"/>
      <c r="J295" s="137"/>
      <c r="K295" s="137" t="s">
        <v>1295</v>
      </c>
      <c r="L295" s="137"/>
      <c r="M295" s="137"/>
      <c r="N295" s="137"/>
      <c r="O295" s="137"/>
      <c r="P295" s="137"/>
      <c r="Q295" s="137"/>
      <c r="R295" s="137" t="s">
        <v>1296</v>
      </c>
      <c r="S295" s="137"/>
      <c r="T295" s="137"/>
      <c r="U295" s="137"/>
      <c r="V295" s="137"/>
      <c r="W295" s="137"/>
      <c r="X295" s="137"/>
      <c r="Y295" s="137"/>
      <c r="Z295" s="137"/>
      <c r="AA295" s="137" t="s">
        <v>1290</v>
      </c>
      <c r="AB295" s="137"/>
      <c r="AC295" s="137"/>
      <c r="AD295" s="137"/>
      <c r="AE295" s="137" t="s">
        <v>1297</v>
      </c>
      <c r="AF295" s="137"/>
      <c r="AG295" s="137"/>
      <c r="AH295" s="137"/>
      <c r="AI295" s="137"/>
      <c r="AJ295" s="137"/>
      <c r="AK295" s="137"/>
      <c r="AL295" s="137"/>
      <c r="AM295" s="137"/>
      <c r="AN295" s="137"/>
    </row>
    <row r="296" spans="1:40" ht="40" customHeight="1" x14ac:dyDescent="0.4">
      <c r="A296" s="245" t="s">
        <v>1535</v>
      </c>
      <c r="B296" s="245"/>
      <c r="C296" s="245"/>
      <c r="D296" s="245"/>
      <c r="E296" s="245"/>
      <c r="F296" s="245"/>
      <c r="G296" s="245"/>
      <c r="H296" s="245"/>
      <c r="I296" s="245"/>
      <c r="J296" s="245"/>
      <c r="K296" s="246" t="s">
        <v>1568</v>
      </c>
      <c r="L296" s="246"/>
      <c r="M296" s="246"/>
      <c r="N296" s="246"/>
      <c r="O296" s="246"/>
      <c r="P296" s="246"/>
      <c r="Q296" s="246"/>
      <c r="R296" s="247">
        <v>160000</v>
      </c>
      <c r="S296" s="247"/>
      <c r="T296" s="247"/>
      <c r="U296" s="247"/>
      <c r="V296" s="247"/>
      <c r="W296" s="247"/>
      <c r="X296" s="247"/>
      <c r="Y296" s="247"/>
      <c r="Z296" s="247"/>
      <c r="AA296" s="248">
        <v>5.555E-3</v>
      </c>
      <c r="AB296" s="248"/>
      <c r="AC296" s="248"/>
      <c r="AD296" s="248"/>
      <c r="AE296" s="145">
        <f>+R296*AA296</f>
        <v>888.8</v>
      </c>
      <c r="AF296" s="148"/>
      <c r="AG296" s="148"/>
      <c r="AH296" s="148"/>
      <c r="AI296" s="148"/>
      <c r="AJ296" s="148"/>
      <c r="AK296" s="148"/>
      <c r="AL296" s="148"/>
      <c r="AM296" s="148"/>
      <c r="AN296" s="149"/>
    </row>
    <row r="297" spans="1:40" ht="40" customHeight="1" x14ac:dyDescent="0.4">
      <c r="A297" s="245" t="s">
        <v>1550</v>
      </c>
      <c r="B297" s="245"/>
      <c r="C297" s="245"/>
      <c r="D297" s="245"/>
      <c r="E297" s="245"/>
      <c r="F297" s="245"/>
      <c r="G297" s="245"/>
      <c r="H297" s="245"/>
      <c r="I297" s="245"/>
      <c r="J297" s="245"/>
      <c r="K297" s="246" t="s">
        <v>1544</v>
      </c>
      <c r="L297" s="246"/>
      <c r="M297" s="246"/>
      <c r="N297" s="246"/>
      <c r="O297" s="246"/>
      <c r="P297" s="246"/>
      <c r="Q297" s="246"/>
      <c r="R297" s="247">
        <v>30000</v>
      </c>
      <c r="S297" s="247"/>
      <c r="T297" s="247"/>
      <c r="U297" s="247"/>
      <c r="V297" s="247"/>
      <c r="W297" s="247"/>
      <c r="X297" s="247"/>
      <c r="Y297" s="247"/>
      <c r="Z297" s="247"/>
      <c r="AA297" s="248">
        <v>4.3570000000000002E-4</v>
      </c>
      <c r="AB297" s="248"/>
      <c r="AC297" s="248"/>
      <c r="AD297" s="248"/>
      <c r="AE297" s="145">
        <f>+R297*AA297</f>
        <v>13.071</v>
      </c>
      <c r="AF297" s="148"/>
      <c r="AG297" s="148"/>
      <c r="AH297" s="148"/>
      <c r="AI297" s="148"/>
      <c r="AJ297" s="148"/>
      <c r="AK297" s="148"/>
      <c r="AL297" s="148"/>
      <c r="AM297" s="148"/>
      <c r="AN297" s="149"/>
    </row>
    <row r="298" spans="1:40" ht="40" customHeight="1" x14ac:dyDescent="0.4">
      <c r="A298" s="245" t="s">
        <v>1551</v>
      </c>
      <c r="B298" s="245"/>
      <c r="C298" s="245"/>
      <c r="D298" s="245"/>
      <c r="E298" s="245"/>
      <c r="F298" s="245"/>
      <c r="G298" s="245"/>
      <c r="H298" s="245"/>
      <c r="I298" s="245"/>
      <c r="J298" s="245"/>
      <c r="K298" s="246" t="s">
        <v>1544</v>
      </c>
      <c r="L298" s="246"/>
      <c r="M298" s="246"/>
      <c r="N298" s="246"/>
      <c r="O298" s="246"/>
      <c r="P298" s="246"/>
      <c r="Q298" s="246"/>
      <c r="R298" s="247">
        <v>20000</v>
      </c>
      <c r="S298" s="247"/>
      <c r="T298" s="247"/>
      <c r="U298" s="247"/>
      <c r="V298" s="247"/>
      <c r="W298" s="247"/>
      <c r="X298" s="247"/>
      <c r="Y298" s="247"/>
      <c r="Z298" s="247"/>
      <c r="AA298" s="248">
        <v>7.7139999999999999E-4</v>
      </c>
      <c r="AB298" s="248"/>
      <c r="AC298" s="248"/>
      <c r="AD298" s="248"/>
      <c r="AE298" s="145">
        <f>+R298*AA298</f>
        <v>15.427999999999999</v>
      </c>
      <c r="AF298" s="148"/>
      <c r="AG298" s="148"/>
      <c r="AH298" s="148"/>
      <c r="AI298" s="148"/>
      <c r="AJ298" s="148"/>
      <c r="AK298" s="148"/>
      <c r="AL298" s="148"/>
      <c r="AM298" s="148"/>
      <c r="AN298" s="149"/>
    </row>
    <row r="299" spans="1:40" ht="40" customHeight="1" x14ac:dyDescent="0.4">
      <c r="A299" s="245" t="s">
        <v>1509</v>
      </c>
      <c r="B299" s="245"/>
      <c r="C299" s="245"/>
      <c r="D299" s="245"/>
      <c r="E299" s="245"/>
      <c r="F299" s="245"/>
      <c r="G299" s="245"/>
      <c r="H299" s="245"/>
      <c r="I299" s="245"/>
      <c r="J299" s="245"/>
      <c r="K299" s="246" t="s">
        <v>1545</v>
      </c>
      <c r="L299" s="246"/>
      <c r="M299" s="246"/>
      <c r="N299" s="246"/>
      <c r="O299" s="246"/>
      <c r="P299" s="246"/>
      <c r="Q299" s="246"/>
      <c r="R299" s="247">
        <v>7500</v>
      </c>
      <c r="S299" s="247"/>
      <c r="T299" s="247"/>
      <c r="U299" s="247"/>
      <c r="V299" s="247"/>
      <c r="W299" s="247"/>
      <c r="X299" s="247"/>
      <c r="Y299" s="247"/>
      <c r="Z299" s="247"/>
      <c r="AA299" s="248">
        <v>0.43569999999999998</v>
      </c>
      <c r="AB299" s="248"/>
      <c r="AC299" s="248"/>
      <c r="AD299" s="248"/>
      <c r="AE299" s="145">
        <f t="shared" ref="AE299:AE306" si="16">+R299*AA299</f>
        <v>3267.75</v>
      </c>
      <c r="AF299" s="148"/>
      <c r="AG299" s="148"/>
      <c r="AH299" s="148"/>
      <c r="AI299" s="148"/>
      <c r="AJ299" s="148"/>
      <c r="AK299" s="148"/>
      <c r="AL299" s="148"/>
      <c r="AM299" s="148"/>
      <c r="AN299" s="149"/>
    </row>
    <row r="300" spans="1:40" ht="40" customHeight="1" x14ac:dyDescent="0.4">
      <c r="A300" s="245" t="s">
        <v>1552</v>
      </c>
      <c r="B300" s="245"/>
      <c r="C300" s="245"/>
      <c r="D300" s="245"/>
      <c r="E300" s="245"/>
      <c r="F300" s="245"/>
      <c r="G300" s="245"/>
      <c r="H300" s="245"/>
      <c r="I300" s="245"/>
      <c r="J300" s="245"/>
      <c r="K300" s="166" t="s">
        <v>1546</v>
      </c>
      <c r="L300" s="167"/>
      <c r="M300" s="167"/>
      <c r="N300" s="167"/>
      <c r="O300" s="167"/>
      <c r="P300" s="167"/>
      <c r="Q300" s="168"/>
      <c r="R300" s="247">
        <v>22000</v>
      </c>
      <c r="S300" s="247"/>
      <c r="T300" s="247"/>
      <c r="U300" s="247"/>
      <c r="V300" s="247"/>
      <c r="W300" s="247"/>
      <c r="X300" s="247"/>
      <c r="Y300" s="247"/>
      <c r="Z300" s="247"/>
      <c r="AA300" s="248">
        <v>5.1999999999999998E-3</v>
      </c>
      <c r="AB300" s="248"/>
      <c r="AC300" s="248"/>
      <c r="AD300" s="248"/>
      <c r="AE300" s="145">
        <f t="shared" si="16"/>
        <v>114.39999999999999</v>
      </c>
      <c r="AF300" s="148"/>
      <c r="AG300" s="148"/>
      <c r="AH300" s="148"/>
      <c r="AI300" s="148"/>
      <c r="AJ300" s="148"/>
      <c r="AK300" s="148"/>
      <c r="AL300" s="148"/>
      <c r="AM300" s="148"/>
      <c r="AN300" s="149"/>
    </row>
    <row r="301" spans="1:40" ht="40" customHeight="1" x14ac:dyDescent="0.4">
      <c r="A301" s="245" t="s">
        <v>1553</v>
      </c>
      <c r="B301" s="245"/>
      <c r="C301" s="245"/>
      <c r="D301" s="245"/>
      <c r="E301" s="245"/>
      <c r="F301" s="245"/>
      <c r="G301" s="245"/>
      <c r="H301" s="245"/>
      <c r="I301" s="245"/>
      <c r="J301" s="245"/>
      <c r="K301" s="246" t="s">
        <v>1546</v>
      </c>
      <c r="L301" s="246"/>
      <c r="M301" s="246"/>
      <c r="N301" s="246"/>
      <c r="O301" s="246"/>
      <c r="P301" s="246"/>
      <c r="Q301" s="246"/>
      <c r="R301" s="247">
        <v>18000</v>
      </c>
      <c r="S301" s="247"/>
      <c r="T301" s="247"/>
      <c r="U301" s="247"/>
      <c r="V301" s="247"/>
      <c r="W301" s="247"/>
      <c r="X301" s="247"/>
      <c r="Y301" s="247"/>
      <c r="Z301" s="247"/>
      <c r="AA301" s="248">
        <v>1.0449999999999999E-2</v>
      </c>
      <c r="AB301" s="248"/>
      <c r="AC301" s="248"/>
      <c r="AD301" s="248"/>
      <c r="AE301" s="145">
        <f>+R301*AA301</f>
        <v>188.1</v>
      </c>
      <c r="AF301" s="148"/>
      <c r="AG301" s="148"/>
      <c r="AH301" s="148"/>
      <c r="AI301" s="148"/>
      <c r="AJ301" s="148"/>
      <c r="AK301" s="148"/>
      <c r="AL301" s="148"/>
      <c r="AM301" s="148"/>
      <c r="AN301" s="149"/>
    </row>
    <row r="302" spans="1:40" ht="40" customHeight="1" x14ac:dyDescent="0.4">
      <c r="A302" s="245" t="s">
        <v>1554</v>
      </c>
      <c r="B302" s="245"/>
      <c r="C302" s="245"/>
      <c r="D302" s="245"/>
      <c r="E302" s="245"/>
      <c r="F302" s="245"/>
      <c r="G302" s="245"/>
      <c r="H302" s="245"/>
      <c r="I302" s="245"/>
      <c r="J302" s="245"/>
      <c r="K302" s="246" t="s">
        <v>1547</v>
      </c>
      <c r="L302" s="246"/>
      <c r="M302" s="246"/>
      <c r="N302" s="246"/>
      <c r="O302" s="246"/>
      <c r="P302" s="246"/>
      <c r="Q302" s="246"/>
      <c r="R302" s="247">
        <v>12.25</v>
      </c>
      <c r="S302" s="247"/>
      <c r="T302" s="247"/>
      <c r="U302" s="247"/>
      <c r="V302" s="247"/>
      <c r="W302" s="247"/>
      <c r="X302" s="247"/>
      <c r="Y302" s="247"/>
      <c r="Z302" s="247"/>
      <c r="AA302" s="248">
        <v>100</v>
      </c>
      <c r="AB302" s="248"/>
      <c r="AC302" s="248"/>
      <c r="AD302" s="248"/>
      <c r="AE302" s="145">
        <f>+R302*AA302</f>
        <v>1225</v>
      </c>
      <c r="AF302" s="148"/>
      <c r="AG302" s="148"/>
      <c r="AH302" s="148"/>
      <c r="AI302" s="148"/>
      <c r="AJ302" s="148"/>
      <c r="AK302" s="148"/>
      <c r="AL302" s="148"/>
      <c r="AM302" s="148"/>
      <c r="AN302" s="149"/>
    </row>
    <row r="303" spans="1:40" ht="40" customHeight="1" x14ac:dyDescent="0.4">
      <c r="A303" s="245" t="s">
        <v>1557</v>
      </c>
      <c r="B303" s="245"/>
      <c r="C303" s="245"/>
      <c r="D303" s="245"/>
      <c r="E303" s="245"/>
      <c r="F303" s="245"/>
      <c r="G303" s="245"/>
      <c r="H303" s="245"/>
      <c r="I303" s="245"/>
      <c r="J303" s="245"/>
      <c r="K303" s="246" t="s">
        <v>1547</v>
      </c>
      <c r="L303" s="246"/>
      <c r="M303" s="246"/>
      <c r="N303" s="246"/>
      <c r="O303" s="246"/>
      <c r="P303" s="246"/>
      <c r="Q303" s="246"/>
      <c r="R303" s="247">
        <v>14</v>
      </c>
      <c r="S303" s="247"/>
      <c r="T303" s="247"/>
      <c r="U303" s="247"/>
      <c r="V303" s="247"/>
      <c r="W303" s="247"/>
      <c r="X303" s="247"/>
      <c r="Y303" s="247"/>
      <c r="Z303" s="247"/>
      <c r="AA303" s="248">
        <v>100</v>
      </c>
      <c r="AB303" s="248"/>
      <c r="AC303" s="248"/>
      <c r="AD303" s="248"/>
      <c r="AE303" s="145">
        <f>+R303*AA303</f>
        <v>1400</v>
      </c>
      <c r="AF303" s="148"/>
      <c r="AG303" s="148"/>
      <c r="AH303" s="148"/>
      <c r="AI303" s="148"/>
      <c r="AJ303" s="148"/>
      <c r="AK303" s="148"/>
      <c r="AL303" s="148"/>
      <c r="AM303" s="148"/>
      <c r="AN303" s="149"/>
    </row>
    <row r="304" spans="1:40" ht="40" customHeight="1" x14ac:dyDescent="0.4">
      <c r="A304" s="245" t="s">
        <v>1555</v>
      </c>
      <c r="B304" s="245"/>
      <c r="C304" s="245"/>
      <c r="D304" s="245"/>
      <c r="E304" s="245"/>
      <c r="F304" s="245"/>
      <c r="G304" s="245"/>
      <c r="H304" s="245"/>
      <c r="I304" s="245"/>
      <c r="J304" s="245"/>
      <c r="K304" s="246" t="s">
        <v>1547</v>
      </c>
      <c r="L304" s="246"/>
      <c r="M304" s="246"/>
      <c r="N304" s="246"/>
      <c r="O304" s="246"/>
      <c r="P304" s="246"/>
      <c r="Q304" s="246"/>
      <c r="R304" s="247">
        <v>0.5</v>
      </c>
      <c r="S304" s="247"/>
      <c r="T304" s="247"/>
      <c r="U304" s="247"/>
      <c r="V304" s="247"/>
      <c r="W304" s="247"/>
      <c r="X304" s="247"/>
      <c r="Y304" s="247"/>
      <c r="Z304" s="247"/>
      <c r="AA304" s="248">
        <v>1</v>
      </c>
      <c r="AB304" s="248"/>
      <c r="AC304" s="248"/>
      <c r="AD304" s="248"/>
      <c r="AE304" s="145">
        <f>+R304*AA304</f>
        <v>0.5</v>
      </c>
      <c r="AF304" s="148"/>
      <c r="AG304" s="148"/>
      <c r="AH304" s="148"/>
      <c r="AI304" s="148"/>
      <c r="AJ304" s="148"/>
      <c r="AK304" s="148"/>
      <c r="AL304" s="148"/>
      <c r="AM304" s="148"/>
      <c r="AN304" s="149"/>
    </row>
    <row r="305" spans="1:40" ht="45" customHeight="1" x14ac:dyDescent="0.4">
      <c r="A305" s="245" t="s">
        <v>1556</v>
      </c>
      <c r="B305" s="245"/>
      <c r="C305" s="245"/>
      <c r="D305" s="245"/>
      <c r="E305" s="245"/>
      <c r="F305" s="245"/>
      <c r="G305" s="245"/>
      <c r="H305" s="245"/>
      <c r="I305" s="245"/>
      <c r="J305" s="245"/>
      <c r="K305" s="246" t="s">
        <v>1547</v>
      </c>
      <c r="L305" s="246"/>
      <c r="M305" s="246"/>
      <c r="N305" s="246"/>
      <c r="O305" s="246"/>
      <c r="P305" s="246"/>
      <c r="Q305" s="246"/>
      <c r="R305" s="247">
        <v>795.45</v>
      </c>
      <c r="S305" s="247"/>
      <c r="T305" s="247"/>
      <c r="U305" s="247"/>
      <c r="V305" s="247"/>
      <c r="W305" s="247"/>
      <c r="X305" s="247"/>
      <c r="Y305" s="247"/>
      <c r="Z305" s="247"/>
      <c r="AA305" s="248">
        <v>1</v>
      </c>
      <c r="AB305" s="248"/>
      <c r="AC305" s="248"/>
      <c r="AD305" s="248"/>
      <c r="AE305" s="145">
        <f t="shared" si="16"/>
        <v>795.45</v>
      </c>
      <c r="AF305" s="148"/>
      <c r="AG305" s="148"/>
      <c r="AH305" s="148"/>
      <c r="AI305" s="148"/>
      <c r="AJ305" s="148"/>
      <c r="AK305" s="148"/>
      <c r="AL305" s="148"/>
      <c r="AM305" s="148"/>
      <c r="AN305" s="149"/>
    </row>
    <row r="306" spans="1:40" ht="29.25" customHeight="1" x14ac:dyDescent="0.4">
      <c r="A306" s="245" t="s">
        <v>1543</v>
      </c>
      <c r="B306" s="245"/>
      <c r="C306" s="245"/>
      <c r="D306" s="245"/>
      <c r="E306" s="245"/>
      <c r="F306" s="245"/>
      <c r="G306" s="245"/>
      <c r="H306" s="245"/>
      <c r="I306" s="245"/>
      <c r="J306" s="245"/>
      <c r="K306" s="246" t="s">
        <v>1547</v>
      </c>
      <c r="L306" s="246"/>
      <c r="M306" s="246"/>
      <c r="N306" s="246"/>
      <c r="O306" s="246"/>
      <c r="P306" s="246"/>
      <c r="Q306" s="246"/>
      <c r="R306" s="247">
        <v>66.66</v>
      </c>
      <c r="S306" s="247"/>
      <c r="T306" s="247"/>
      <c r="U306" s="247"/>
      <c r="V306" s="247"/>
      <c r="W306" s="247"/>
      <c r="X306" s="247"/>
      <c r="Y306" s="247"/>
      <c r="Z306" s="247"/>
      <c r="AA306" s="248">
        <v>1</v>
      </c>
      <c r="AB306" s="248"/>
      <c r="AC306" s="248"/>
      <c r="AD306" s="248"/>
      <c r="AE306" s="145">
        <f t="shared" si="16"/>
        <v>66.66</v>
      </c>
      <c r="AF306" s="148"/>
      <c r="AG306" s="148"/>
      <c r="AH306" s="148"/>
      <c r="AI306" s="148"/>
      <c r="AJ306" s="148"/>
      <c r="AK306" s="148"/>
      <c r="AL306" s="148"/>
      <c r="AM306" s="148"/>
      <c r="AN306" s="149"/>
    </row>
    <row r="307" spans="1:40" ht="26.25" customHeight="1" x14ac:dyDescent="0.45">
      <c r="A307" s="173" t="s">
        <v>1243</v>
      </c>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c r="AC307" s="174"/>
      <c r="AD307" s="175"/>
      <c r="AE307" s="312">
        <f>+SUM(AE296:AN306)</f>
        <v>7975.1589999999997</v>
      </c>
      <c r="AF307" s="312"/>
      <c r="AG307" s="312"/>
      <c r="AH307" s="312"/>
      <c r="AI307" s="312"/>
      <c r="AJ307" s="312"/>
      <c r="AK307" s="312"/>
      <c r="AL307" s="312"/>
      <c r="AM307" s="312"/>
      <c r="AN307" s="312"/>
    </row>
    <row r="308" spans="1:40" ht="31.5" customHeight="1" x14ac:dyDescent="0.4"/>
    <row r="309" spans="1:40" ht="40" customHeight="1" x14ac:dyDescent="0.4">
      <c r="A309" s="216" t="s">
        <v>1298</v>
      </c>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375" t="str">
        <f>+M240</f>
        <v>Panela pulverizada familiar</v>
      </c>
      <c r="AA309" s="375"/>
      <c r="AB309" s="375"/>
      <c r="AC309" s="375"/>
      <c r="AD309" s="375"/>
      <c r="AE309" s="375"/>
      <c r="AF309" s="375"/>
      <c r="AG309" s="375"/>
      <c r="AH309" s="375"/>
      <c r="AI309" s="375"/>
      <c r="AJ309" s="375"/>
      <c r="AK309" s="375"/>
      <c r="AL309" s="375"/>
      <c r="AM309" s="375"/>
      <c r="AN309" s="376"/>
    </row>
    <row r="310" spans="1:40" ht="40" customHeight="1" x14ac:dyDescent="0.4">
      <c r="A310" s="137" t="s">
        <v>1294</v>
      </c>
      <c r="B310" s="137"/>
      <c r="C310" s="137"/>
      <c r="D310" s="137"/>
      <c r="E310" s="137"/>
      <c r="F310" s="137"/>
      <c r="G310" s="137"/>
      <c r="H310" s="137"/>
      <c r="I310" s="137"/>
      <c r="J310" s="137"/>
      <c r="K310" s="137" t="s">
        <v>1295</v>
      </c>
      <c r="L310" s="137"/>
      <c r="M310" s="137"/>
      <c r="N310" s="137"/>
      <c r="O310" s="137"/>
      <c r="P310" s="137"/>
      <c r="Q310" s="137"/>
      <c r="R310" s="137" t="s">
        <v>1296</v>
      </c>
      <c r="S310" s="137"/>
      <c r="T310" s="137"/>
      <c r="U310" s="137"/>
      <c r="V310" s="137"/>
      <c r="W310" s="137"/>
      <c r="X310" s="137"/>
      <c r="Y310" s="137"/>
      <c r="Z310" s="137"/>
      <c r="AA310" s="137" t="s">
        <v>1290</v>
      </c>
      <c r="AB310" s="137"/>
      <c r="AC310" s="137"/>
      <c r="AD310" s="137"/>
      <c r="AE310" s="137" t="s">
        <v>1297</v>
      </c>
      <c r="AF310" s="137"/>
      <c r="AG310" s="137"/>
      <c r="AH310" s="137"/>
      <c r="AI310" s="137"/>
      <c r="AJ310" s="137"/>
      <c r="AK310" s="137"/>
      <c r="AL310" s="137"/>
      <c r="AM310" s="137"/>
      <c r="AN310" s="137"/>
    </row>
    <row r="311" spans="1:40" ht="40" customHeight="1" x14ac:dyDescent="0.4">
      <c r="A311" s="245" t="s">
        <v>1535</v>
      </c>
      <c r="B311" s="245"/>
      <c r="C311" s="245"/>
      <c r="D311" s="245"/>
      <c r="E311" s="245"/>
      <c r="F311" s="245"/>
      <c r="G311" s="245"/>
      <c r="H311" s="245"/>
      <c r="I311" s="245"/>
      <c r="J311" s="245"/>
      <c r="K311" s="246" t="s">
        <v>1568</v>
      </c>
      <c r="L311" s="246"/>
      <c r="M311" s="246"/>
      <c r="N311" s="246"/>
      <c r="O311" s="246"/>
      <c r="P311" s="246"/>
      <c r="Q311" s="246"/>
      <c r="R311" s="247">
        <v>160000</v>
      </c>
      <c r="S311" s="247"/>
      <c r="T311" s="247"/>
      <c r="U311" s="247"/>
      <c r="V311" s="247"/>
      <c r="W311" s="247"/>
      <c r="X311" s="247"/>
      <c r="Y311" s="247"/>
      <c r="Z311" s="247"/>
      <c r="AA311" s="248">
        <v>4.62E-3</v>
      </c>
      <c r="AB311" s="248"/>
      <c r="AC311" s="248"/>
      <c r="AD311" s="248"/>
      <c r="AE311" s="145">
        <f>+R311*AA311</f>
        <v>739.2</v>
      </c>
      <c r="AF311" s="148"/>
      <c r="AG311" s="148"/>
      <c r="AH311" s="148"/>
      <c r="AI311" s="148"/>
      <c r="AJ311" s="148"/>
      <c r="AK311" s="148"/>
      <c r="AL311" s="148"/>
      <c r="AM311" s="148"/>
      <c r="AN311" s="149"/>
    </row>
    <row r="312" spans="1:40" ht="40" customHeight="1" x14ac:dyDescent="0.4">
      <c r="A312" s="245" t="s">
        <v>1550</v>
      </c>
      <c r="B312" s="245"/>
      <c r="C312" s="245"/>
      <c r="D312" s="245"/>
      <c r="E312" s="245"/>
      <c r="F312" s="245"/>
      <c r="G312" s="245"/>
      <c r="H312" s="245"/>
      <c r="I312" s="245"/>
      <c r="J312" s="245"/>
      <c r="K312" s="246" t="s">
        <v>1544</v>
      </c>
      <c r="L312" s="246"/>
      <c r="M312" s="246"/>
      <c r="N312" s="246"/>
      <c r="O312" s="246"/>
      <c r="P312" s="246"/>
      <c r="Q312" s="246"/>
      <c r="R312" s="247">
        <v>30000</v>
      </c>
      <c r="S312" s="247"/>
      <c r="T312" s="247"/>
      <c r="U312" s="247"/>
      <c r="V312" s="247"/>
      <c r="W312" s="247"/>
      <c r="X312" s="247"/>
      <c r="Y312" s="247"/>
      <c r="Z312" s="247"/>
      <c r="AA312" s="248">
        <v>3.6309999999999999E-4</v>
      </c>
      <c r="AB312" s="248"/>
      <c r="AC312" s="248"/>
      <c r="AD312" s="248"/>
      <c r="AE312" s="145">
        <f>+R312*AA312</f>
        <v>10.892999999999999</v>
      </c>
      <c r="AF312" s="148"/>
      <c r="AG312" s="148"/>
      <c r="AH312" s="148"/>
      <c r="AI312" s="148"/>
      <c r="AJ312" s="148"/>
      <c r="AK312" s="148"/>
      <c r="AL312" s="148"/>
      <c r="AM312" s="148"/>
      <c r="AN312" s="149"/>
    </row>
    <row r="313" spans="1:40" ht="40" customHeight="1" x14ac:dyDescent="0.4">
      <c r="A313" s="245" t="s">
        <v>1551</v>
      </c>
      <c r="B313" s="245"/>
      <c r="C313" s="245"/>
      <c r="D313" s="245"/>
      <c r="E313" s="245"/>
      <c r="F313" s="245"/>
      <c r="G313" s="245"/>
      <c r="H313" s="245"/>
      <c r="I313" s="245"/>
      <c r="J313" s="245"/>
      <c r="K313" s="246" t="s">
        <v>1544</v>
      </c>
      <c r="L313" s="246"/>
      <c r="M313" s="246"/>
      <c r="N313" s="246"/>
      <c r="O313" s="246"/>
      <c r="P313" s="246"/>
      <c r="Q313" s="246"/>
      <c r="R313" s="247">
        <v>20000</v>
      </c>
      <c r="S313" s="247"/>
      <c r="T313" s="247"/>
      <c r="U313" s="247"/>
      <c r="V313" s="247"/>
      <c r="W313" s="247"/>
      <c r="X313" s="247"/>
      <c r="Y313" s="247"/>
      <c r="Z313" s="247"/>
      <c r="AA313" s="248">
        <v>1.8149999999999999E-4</v>
      </c>
      <c r="AB313" s="248"/>
      <c r="AC313" s="248"/>
      <c r="AD313" s="248"/>
      <c r="AE313" s="145">
        <f>+R313*AA313</f>
        <v>3.63</v>
      </c>
      <c r="AF313" s="148"/>
      <c r="AG313" s="148"/>
      <c r="AH313" s="148"/>
      <c r="AI313" s="148"/>
      <c r="AJ313" s="148"/>
      <c r="AK313" s="148"/>
      <c r="AL313" s="148"/>
      <c r="AM313" s="148"/>
      <c r="AN313" s="149"/>
    </row>
    <row r="314" spans="1:40" ht="40" customHeight="1" x14ac:dyDescent="0.4">
      <c r="A314" s="245" t="s">
        <v>1509</v>
      </c>
      <c r="B314" s="245"/>
      <c r="C314" s="245"/>
      <c r="D314" s="245"/>
      <c r="E314" s="245"/>
      <c r="F314" s="245"/>
      <c r="G314" s="245"/>
      <c r="H314" s="245"/>
      <c r="I314" s="245"/>
      <c r="J314" s="245"/>
      <c r="K314" s="246" t="s">
        <v>1545</v>
      </c>
      <c r="L314" s="246"/>
      <c r="M314" s="246"/>
      <c r="N314" s="246"/>
      <c r="O314" s="246"/>
      <c r="P314" s="246"/>
      <c r="Q314" s="246"/>
      <c r="R314" s="247">
        <v>7500</v>
      </c>
      <c r="S314" s="247"/>
      <c r="T314" s="247"/>
      <c r="U314" s="247"/>
      <c r="V314" s="247"/>
      <c r="W314" s="247"/>
      <c r="X314" s="247"/>
      <c r="Y314" s="247"/>
      <c r="Z314" s="247"/>
      <c r="AA314" s="248">
        <v>3.9940000000000002E-3</v>
      </c>
      <c r="AB314" s="248"/>
      <c r="AC314" s="248"/>
      <c r="AD314" s="248"/>
      <c r="AE314" s="145">
        <f>+R314*AA314</f>
        <v>29.955000000000002</v>
      </c>
      <c r="AF314" s="148"/>
      <c r="AG314" s="148"/>
      <c r="AH314" s="148"/>
      <c r="AI314" s="148"/>
      <c r="AJ314" s="148"/>
      <c r="AK314" s="148"/>
      <c r="AL314" s="148"/>
      <c r="AM314" s="148"/>
      <c r="AN314" s="149"/>
    </row>
    <row r="315" spans="1:40" ht="40" customHeight="1" x14ac:dyDescent="0.4">
      <c r="A315" s="245" t="s">
        <v>1552</v>
      </c>
      <c r="B315" s="245"/>
      <c r="C315" s="245"/>
      <c r="D315" s="245"/>
      <c r="E315" s="245"/>
      <c r="F315" s="245"/>
      <c r="G315" s="245"/>
      <c r="H315" s="245"/>
      <c r="I315" s="245"/>
      <c r="J315" s="245"/>
      <c r="K315" s="166" t="s">
        <v>1546</v>
      </c>
      <c r="L315" s="167"/>
      <c r="M315" s="167"/>
      <c r="N315" s="167"/>
      <c r="O315" s="167"/>
      <c r="P315" s="167"/>
      <c r="Q315" s="168"/>
      <c r="R315" s="247">
        <v>22000</v>
      </c>
      <c r="S315" s="247"/>
      <c r="T315" s="247"/>
      <c r="U315" s="247"/>
      <c r="V315" s="247"/>
      <c r="W315" s="247"/>
      <c r="X315" s="247"/>
      <c r="Y315" s="247"/>
      <c r="Z315" s="247"/>
      <c r="AA315" s="248">
        <v>8.7139999999999995E-3</v>
      </c>
      <c r="AB315" s="248"/>
      <c r="AC315" s="248"/>
      <c r="AD315" s="248"/>
      <c r="AE315" s="145">
        <f t="shared" ref="AE315:AE320" si="17">+R315*AA315</f>
        <v>191.708</v>
      </c>
      <c r="AF315" s="148"/>
      <c r="AG315" s="148"/>
      <c r="AH315" s="148"/>
      <c r="AI315" s="148"/>
      <c r="AJ315" s="148"/>
      <c r="AK315" s="148"/>
      <c r="AL315" s="148"/>
      <c r="AM315" s="148"/>
      <c r="AN315" s="149"/>
    </row>
    <row r="316" spans="1:40" ht="40" customHeight="1" x14ac:dyDescent="0.4">
      <c r="A316" s="245" t="s">
        <v>1553</v>
      </c>
      <c r="B316" s="245"/>
      <c r="C316" s="245"/>
      <c r="D316" s="245"/>
      <c r="E316" s="245"/>
      <c r="F316" s="245"/>
      <c r="G316" s="245"/>
      <c r="H316" s="245"/>
      <c r="I316" s="245"/>
      <c r="J316" s="245"/>
      <c r="K316" s="246" t="s">
        <v>1546</v>
      </c>
      <c r="L316" s="246"/>
      <c r="M316" s="246"/>
      <c r="N316" s="246"/>
      <c r="O316" s="246"/>
      <c r="P316" s="246"/>
      <c r="Q316" s="246"/>
      <c r="R316" s="247">
        <v>18000</v>
      </c>
      <c r="S316" s="247"/>
      <c r="T316" s="247"/>
      <c r="U316" s="247"/>
      <c r="V316" s="247"/>
      <c r="W316" s="247"/>
      <c r="X316" s="247"/>
      <c r="Y316" s="247"/>
      <c r="Z316" s="247"/>
      <c r="AA316" s="248">
        <v>8.7139999999999995E-3</v>
      </c>
      <c r="AB316" s="248"/>
      <c r="AC316" s="248"/>
      <c r="AD316" s="248"/>
      <c r="AE316" s="145">
        <f t="shared" si="17"/>
        <v>156.852</v>
      </c>
      <c r="AF316" s="148"/>
      <c r="AG316" s="148"/>
      <c r="AH316" s="148"/>
      <c r="AI316" s="148"/>
      <c r="AJ316" s="148"/>
      <c r="AK316" s="148"/>
      <c r="AL316" s="148"/>
      <c r="AM316" s="148"/>
      <c r="AN316" s="149"/>
    </row>
    <row r="317" spans="1:40" ht="40" customHeight="1" x14ac:dyDescent="0.4">
      <c r="A317" s="245" t="s">
        <v>1559</v>
      </c>
      <c r="B317" s="245"/>
      <c r="C317" s="245"/>
      <c r="D317" s="245"/>
      <c r="E317" s="245"/>
      <c r="F317" s="245"/>
      <c r="G317" s="245"/>
      <c r="H317" s="245"/>
      <c r="I317" s="245"/>
      <c r="J317" s="245"/>
      <c r="K317" s="246" t="s">
        <v>1547</v>
      </c>
      <c r="L317" s="246"/>
      <c r="M317" s="246"/>
      <c r="N317" s="246"/>
      <c r="O317" s="246"/>
      <c r="P317" s="246"/>
      <c r="Q317" s="246"/>
      <c r="R317" s="247">
        <v>2000</v>
      </c>
      <c r="S317" s="247"/>
      <c r="T317" s="247"/>
      <c r="U317" s="247"/>
      <c r="V317" s="247"/>
      <c r="W317" s="247"/>
      <c r="X317" s="247"/>
      <c r="Y317" s="247"/>
      <c r="Z317" s="247"/>
      <c r="AA317" s="248">
        <v>0.02</v>
      </c>
      <c r="AB317" s="248"/>
      <c r="AC317" s="248"/>
      <c r="AD317" s="248"/>
      <c r="AE317" s="145">
        <f>+R317*AA317</f>
        <v>40</v>
      </c>
      <c r="AF317" s="148"/>
      <c r="AG317" s="148"/>
      <c r="AH317" s="148"/>
      <c r="AI317" s="148"/>
      <c r="AJ317" s="148"/>
      <c r="AK317" s="148"/>
      <c r="AL317" s="148"/>
      <c r="AM317" s="148"/>
      <c r="AN317" s="149"/>
    </row>
    <row r="318" spans="1:40" ht="40" customHeight="1" x14ac:dyDescent="0.4">
      <c r="A318" s="245" t="s">
        <v>1560</v>
      </c>
      <c r="B318" s="245"/>
      <c r="C318" s="245"/>
      <c r="D318" s="245"/>
      <c r="E318" s="245"/>
      <c r="F318" s="245"/>
      <c r="G318" s="245"/>
      <c r="H318" s="245"/>
      <c r="I318" s="245"/>
      <c r="J318" s="245"/>
      <c r="K318" s="246" t="s">
        <v>1547</v>
      </c>
      <c r="L318" s="246"/>
      <c r="M318" s="246"/>
      <c r="N318" s="246"/>
      <c r="O318" s="246"/>
      <c r="P318" s="246"/>
      <c r="Q318" s="246"/>
      <c r="R318" s="247">
        <v>1260</v>
      </c>
      <c r="S318" s="247"/>
      <c r="T318" s="247"/>
      <c r="U318" s="247"/>
      <c r="V318" s="247"/>
      <c r="W318" s="247"/>
      <c r="X318" s="247"/>
      <c r="Y318" s="247"/>
      <c r="Z318" s="247"/>
      <c r="AA318" s="309">
        <v>1</v>
      </c>
      <c r="AB318" s="310"/>
      <c r="AC318" s="310"/>
      <c r="AD318" s="311"/>
      <c r="AE318" s="145">
        <f>+R318*AA318</f>
        <v>1260</v>
      </c>
      <c r="AF318" s="148"/>
      <c r="AG318" s="148"/>
      <c r="AH318" s="148"/>
      <c r="AI318" s="148"/>
      <c r="AJ318" s="148"/>
      <c r="AK318" s="148"/>
      <c r="AL318" s="148"/>
      <c r="AM318" s="148"/>
      <c r="AN318" s="149"/>
    </row>
    <row r="319" spans="1:40" ht="45" customHeight="1" x14ac:dyDescent="0.4">
      <c r="A319" s="245" t="s">
        <v>1561</v>
      </c>
      <c r="B319" s="245"/>
      <c r="C319" s="245"/>
      <c r="D319" s="245"/>
      <c r="E319" s="245"/>
      <c r="F319" s="245"/>
      <c r="G319" s="245"/>
      <c r="H319" s="245"/>
      <c r="I319" s="245"/>
      <c r="J319" s="245"/>
      <c r="K319" s="246" t="s">
        <v>1547</v>
      </c>
      <c r="L319" s="246"/>
      <c r="M319" s="246"/>
      <c r="N319" s="246"/>
      <c r="O319" s="246"/>
      <c r="P319" s="246"/>
      <c r="Q319" s="246"/>
      <c r="R319" s="247">
        <v>500</v>
      </c>
      <c r="S319" s="247"/>
      <c r="T319" s="247"/>
      <c r="U319" s="247"/>
      <c r="V319" s="247"/>
      <c r="W319" s="247"/>
      <c r="X319" s="247"/>
      <c r="Y319" s="247"/>
      <c r="Z319" s="247"/>
      <c r="AA319" s="248">
        <v>2</v>
      </c>
      <c r="AB319" s="248"/>
      <c r="AC319" s="248"/>
      <c r="AD319" s="248"/>
      <c r="AE319" s="145">
        <f t="shared" si="17"/>
        <v>1000</v>
      </c>
      <c r="AF319" s="148"/>
      <c r="AG319" s="148"/>
      <c r="AH319" s="148"/>
      <c r="AI319" s="148"/>
      <c r="AJ319" s="148"/>
      <c r="AK319" s="148"/>
      <c r="AL319" s="148"/>
      <c r="AM319" s="148"/>
      <c r="AN319" s="149"/>
    </row>
    <row r="320" spans="1:40" ht="34.5" customHeight="1" x14ac:dyDescent="0.4">
      <c r="A320" s="245" t="s">
        <v>1543</v>
      </c>
      <c r="B320" s="245"/>
      <c r="C320" s="245"/>
      <c r="D320" s="245"/>
      <c r="E320" s="245"/>
      <c r="F320" s="245"/>
      <c r="G320" s="245"/>
      <c r="H320" s="245"/>
      <c r="I320" s="245"/>
      <c r="J320" s="245"/>
      <c r="K320" s="246" t="s">
        <v>1547</v>
      </c>
      <c r="L320" s="246"/>
      <c r="M320" s="246"/>
      <c r="N320" s="246"/>
      <c r="O320" s="246"/>
      <c r="P320" s="246"/>
      <c r="Q320" s="246"/>
      <c r="R320" s="247">
        <v>55.55</v>
      </c>
      <c r="S320" s="247"/>
      <c r="T320" s="247"/>
      <c r="U320" s="247"/>
      <c r="V320" s="247"/>
      <c r="W320" s="247"/>
      <c r="X320" s="247"/>
      <c r="Y320" s="247"/>
      <c r="Z320" s="247"/>
      <c r="AA320" s="248">
        <v>1</v>
      </c>
      <c r="AB320" s="248"/>
      <c r="AC320" s="248"/>
      <c r="AD320" s="248"/>
      <c r="AE320" s="145">
        <f t="shared" si="17"/>
        <v>55.55</v>
      </c>
      <c r="AF320" s="148"/>
      <c r="AG320" s="148"/>
      <c r="AH320" s="148"/>
      <c r="AI320" s="148"/>
      <c r="AJ320" s="148"/>
      <c r="AK320" s="148"/>
      <c r="AL320" s="148"/>
      <c r="AM320" s="148"/>
      <c r="AN320" s="149"/>
    </row>
    <row r="321" spans="1:42" ht="26.25" customHeight="1" x14ac:dyDescent="0.45">
      <c r="A321" s="163" t="s">
        <v>1243</v>
      </c>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c r="AC321" s="164"/>
      <c r="AD321" s="165"/>
      <c r="AE321" s="312">
        <f>+SUM(AE311:AN320)</f>
        <v>3487.7880000000005</v>
      </c>
      <c r="AF321" s="312"/>
      <c r="AG321" s="312"/>
      <c r="AH321" s="312"/>
      <c r="AI321" s="312"/>
      <c r="AJ321" s="312"/>
      <c r="AK321" s="312"/>
      <c r="AL321" s="312"/>
      <c r="AM321" s="312"/>
      <c r="AN321" s="312"/>
    </row>
    <row r="322" spans="1:42" ht="31.5" customHeight="1" x14ac:dyDescent="0.4"/>
    <row r="323" spans="1:42" ht="40" customHeight="1" x14ac:dyDescent="0.4">
      <c r="A323" s="216" t="s">
        <v>1299</v>
      </c>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375" t="str">
        <f>+M258</f>
        <v>Panela en bloque</v>
      </c>
      <c r="AA323" s="375"/>
      <c r="AB323" s="375"/>
      <c r="AC323" s="375"/>
      <c r="AD323" s="375"/>
      <c r="AE323" s="375"/>
      <c r="AF323" s="375"/>
      <c r="AG323" s="375"/>
      <c r="AH323" s="375"/>
      <c r="AI323" s="375"/>
      <c r="AJ323" s="375"/>
      <c r="AK323" s="375"/>
      <c r="AL323" s="375"/>
      <c r="AM323" s="375"/>
      <c r="AN323" s="376"/>
    </row>
    <row r="324" spans="1:42" ht="40" customHeight="1" x14ac:dyDescent="0.4">
      <c r="A324" s="137" t="s">
        <v>1294</v>
      </c>
      <c r="B324" s="137"/>
      <c r="C324" s="137"/>
      <c r="D324" s="137"/>
      <c r="E324" s="137"/>
      <c r="F324" s="137"/>
      <c r="G324" s="137"/>
      <c r="H324" s="137"/>
      <c r="I324" s="137"/>
      <c r="J324" s="137"/>
      <c r="K324" s="137" t="s">
        <v>1295</v>
      </c>
      <c r="L324" s="137"/>
      <c r="M324" s="137"/>
      <c r="N324" s="137"/>
      <c r="O324" s="137"/>
      <c r="P324" s="137"/>
      <c r="Q324" s="137"/>
      <c r="R324" s="137" t="s">
        <v>1296</v>
      </c>
      <c r="S324" s="137"/>
      <c r="T324" s="137"/>
      <c r="U324" s="137"/>
      <c r="V324" s="137"/>
      <c r="W324" s="137"/>
      <c r="X324" s="137"/>
      <c r="Y324" s="137"/>
      <c r="Z324" s="137"/>
      <c r="AA324" s="137" t="s">
        <v>1290</v>
      </c>
      <c r="AB324" s="137"/>
      <c r="AC324" s="137"/>
      <c r="AD324" s="137"/>
      <c r="AE324" s="137" t="s">
        <v>1297</v>
      </c>
      <c r="AF324" s="137"/>
      <c r="AG324" s="137"/>
      <c r="AH324" s="137"/>
      <c r="AI324" s="137"/>
      <c r="AJ324" s="137"/>
      <c r="AK324" s="137"/>
      <c r="AL324" s="137"/>
      <c r="AM324" s="137"/>
      <c r="AN324" s="137"/>
    </row>
    <row r="325" spans="1:42" ht="40" customHeight="1" x14ac:dyDescent="0.4">
      <c r="A325" s="245" t="s">
        <v>1535</v>
      </c>
      <c r="B325" s="245"/>
      <c r="C325" s="245"/>
      <c r="D325" s="245"/>
      <c r="E325" s="245"/>
      <c r="F325" s="245"/>
      <c r="G325" s="245"/>
      <c r="H325" s="245"/>
      <c r="I325" s="245"/>
      <c r="J325" s="245"/>
      <c r="K325" s="246" t="s">
        <v>1568</v>
      </c>
      <c r="L325" s="246"/>
      <c r="M325" s="246"/>
      <c r="N325" s="246"/>
      <c r="O325" s="246"/>
      <c r="P325" s="246"/>
      <c r="Q325" s="246"/>
      <c r="R325" s="247">
        <v>160000</v>
      </c>
      <c r="S325" s="247"/>
      <c r="T325" s="247"/>
      <c r="U325" s="247"/>
      <c r="V325" s="247"/>
      <c r="W325" s="247"/>
      <c r="X325" s="247"/>
      <c r="Y325" s="247"/>
      <c r="Z325" s="247"/>
      <c r="AA325" s="248">
        <v>0.25</v>
      </c>
      <c r="AB325" s="248"/>
      <c r="AC325" s="248"/>
      <c r="AD325" s="248"/>
      <c r="AE325" s="145">
        <f>+R325*AA325</f>
        <v>40000</v>
      </c>
      <c r="AF325" s="148"/>
      <c r="AG325" s="148"/>
      <c r="AH325" s="148"/>
      <c r="AI325" s="148"/>
      <c r="AJ325" s="148"/>
      <c r="AK325" s="148"/>
      <c r="AL325" s="148"/>
      <c r="AM325" s="148"/>
      <c r="AN325" s="149"/>
    </row>
    <row r="326" spans="1:42" ht="40" customHeight="1" x14ac:dyDescent="0.4">
      <c r="A326" s="245" t="s">
        <v>1550</v>
      </c>
      <c r="B326" s="245"/>
      <c r="C326" s="245"/>
      <c r="D326" s="245"/>
      <c r="E326" s="245"/>
      <c r="F326" s="245"/>
      <c r="G326" s="245"/>
      <c r="H326" s="245"/>
      <c r="I326" s="245"/>
      <c r="J326" s="245"/>
      <c r="K326" s="246" t="s">
        <v>1544</v>
      </c>
      <c r="L326" s="246"/>
      <c r="M326" s="246"/>
      <c r="N326" s="246"/>
      <c r="O326" s="246"/>
      <c r="P326" s="246"/>
      <c r="Q326" s="246"/>
      <c r="R326" s="247">
        <v>30000</v>
      </c>
      <c r="S326" s="247"/>
      <c r="T326" s="247"/>
      <c r="U326" s="247"/>
      <c r="V326" s="247"/>
      <c r="W326" s="247"/>
      <c r="X326" s="247"/>
      <c r="Y326" s="247"/>
      <c r="Z326" s="247"/>
      <c r="AA326" s="248">
        <v>1.9599999999999999E-2</v>
      </c>
      <c r="AB326" s="248"/>
      <c r="AC326" s="248"/>
      <c r="AD326" s="248"/>
      <c r="AE326" s="145">
        <f t="shared" ref="AE326:AE332" si="18">+R326*AA326</f>
        <v>588</v>
      </c>
      <c r="AF326" s="148"/>
      <c r="AG326" s="148"/>
      <c r="AH326" s="148"/>
      <c r="AI326" s="148"/>
      <c r="AJ326" s="148"/>
      <c r="AK326" s="148"/>
      <c r="AL326" s="148"/>
      <c r="AM326" s="148"/>
      <c r="AN326" s="149"/>
    </row>
    <row r="327" spans="1:42" ht="40" customHeight="1" x14ac:dyDescent="0.4">
      <c r="A327" s="245" t="s">
        <v>1551</v>
      </c>
      <c r="B327" s="245"/>
      <c r="C327" s="245"/>
      <c r="D327" s="245"/>
      <c r="E327" s="245"/>
      <c r="F327" s="245"/>
      <c r="G327" s="245"/>
      <c r="H327" s="245"/>
      <c r="I327" s="245"/>
      <c r="J327" s="245"/>
      <c r="K327" s="246" t="s">
        <v>1544</v>
      </c>
      <c r="L327" s="246"/>
      <c r="M327" s="246"/>
      <c r="N327" s="246"/>
      <c r="O327" s="246"/>
      <c r="P327" s="246"/>
      <c r="Q327" s="246"/>
      <c r="R327" s="247">
        <v>20000</v>
      </c>
      <c r="S327" s="247"/>
      <c r="T327" s="247"/>
      <c r="U327" s="247"/>
      <c r="V327" s="247"/>
      <c r="W327" s="247"/>
      <c r="X327" s="247"/>
      <c r="Y327" s="247"/>
      <c r="Z327" s="247"/>
      <c r="AA327" s="248">
        <v>9.7999999999999997E-3</v>
      </c>
      <c r="AB327" s="248"/>
      <c r="AC327" s="248"/>
      <c r="AD327" s="248"/>
      <c r="AE327" s="145">
        <f>+R327*AA327</f>
        <v>196</v>
      </c>
      <c r="AF327" s="148"/>
      <c r="AG327" s="148"/>
      <c r="AH327" s="148"/>
      <c r="AI327" s="148"/>
      <c r="AJ327" s="148"/>
      <c r="AK327" s="148"/>
      <c r="AL327" s="148"/>
      <c r="AM327" s="148"/>
      <c r="AN327" s="149"/>
    </row>
    <row r="328" spans="1:42" ht="40" customHeight="1" x14ac:dyDescent="0.4">
      <c r="A328" s="245" t="s">
        <v>1509</v>
      </c>
      <c r="B328" s="245"/>
      <c r="C328" s="245"/>
      <c r="D328" s="245"/>
      <c r="E328" s="245"/>
      <c r="F328" s="245"/>
      <c r="G328" s="245"/>
      <c r="H328" s="245"/>
      <c r="I328" s="245"/>
      <c r="J328" s="245"/>
      <c r="K328" s="246" t="s">
        <v>1545</v>
      </c>
      <c r="L328" s="246"/>
      <c r="M328" s="246"/>
      <c r="N328" s="246"/>
      <c r="O328" s="246"/>
      <c r="P328" s="246"/>
      <c r="Q328" s="246"/>
      <c r="R328" s="247">
        <v>7500</v>
      </c>
      <c r="S328" s="247"/>
      <c r="T328" s="247"/>
      <c r="U328" s="247"/>
      <c r="V328" s="247"/>
      <c r="W328" s="247"/>
      <c r="X328" s="247"/>
      <c r="Y328" s="247"/>
      <c r="Z328" s="247"/>
      <c r="AA328" s="248">
        <v>3.8431000000000002</v>
      </c>
      <c r="AB328" s="248"/>
      <c r="AC328" s="248"/>
      <c r="AD328" s="248"/>
      <c r="AE328" s="145">
        <f t="shared" si="18"/>
        <v>28823.25</v>
      </c>
      <c r="AF328" s="148"/>
      <c r="AG328" s="148"/>
      <c r="AH328" s="148"/>
      <c r="AI328" s="148"/>
      <c r="AJ328" s="148"/>
      <c r="AK328" s="148"/>
      <c r="AL328" s="148"/>
      <c r="AM328" s="148"/>
      <c r="AN328" s="149"/>
    </row>
    <row r="329" spans="1:42" ht="40" customHeight="1" x14ac:dyDescent="0.4">
      <c r="A329" s="245" t="s">
        <v>1552</v>
      </c>
      <c r="B329" s="245"/>
      <c r="C329" s="245"/>
      <c r="D329" s="245"/>
      <c r="E329" s="245"/>
      <c r="F329" s="245"/>
      <c r="G329" s="245"/>
      <c r="H329" s="245"/>
      <c r="I329" s="245"/>
      <c r="J329" s="245"/>
      <c r="K329" s="166" t="s">
        <v>1546</v>
      </c>
      <c r="L329" s="167"/>
      <c r="M329" s="167"/>
      <c r="N329" s="167"/>
      <c r="O329" s="167"/>
      <c r="P329" s="167"/>
      <c r="Q329" s="168"/>
      <c r="R329" s="247">
        <v>22000</v>
      </c>
      <c r="S329" s="247"/>
      <c r="T329" s="247"/>
      <c r="U329" s="247"/>
      <c r="V329" s="247"/>
      <c r="W329" s="247"/>
      <c r="X329" s="247"/>
      <c r="Y329" s="247"/>
      <c r="Z329" s="247"/>
      <c r="AA329" s="248">
        <v>4.6999999999999999E-4</v>
      </c>
      <c r="AB329" s="248"/>
      <c r="AC329" s="248"/>
      <c r="AD329" s="248"/>
      <c r="AE329" s="145">
        <f t="shared" si="18"/>
        <v>10.34</v>
      </c>
      <c r="AF329" s="148"/>
      <c r="AG329" s="148"/>
      <c r="AH329" s="148"/>
      <c r="AI329" s="148"/>
      <c r="AJ329" s="148"/>
      <c r="AK329" s="148"/>
      <c r="AL329" s="148"/>
      <c r="AM329" s="148"/>
      <c r="AN329" s="149"/>
    </row>
    <row r="330" spans="1:42" ht="40" customHeight="1" x14ac:dyDescent="0.4">
      <c r="A330" s="245" t="s">
        <v>1553</v>
      </c>
      <c r="B330" s="245"/>
      <c r="C330" s="245"/>
      <c r="D330" s="245"/>
      <c r="E330" s="245"/>
      <c r="F330" s="245"/>
      <c r="G330" s="245"/>
      <c r="H330" s="245"/>
      <c r="I330" s="245"/>
      <c r="J330" s="245"/>
      <c r="K330" s="246" t="s">
        <v>1546</v>
      </c>
      <c r="L330" s="246"/>
      <c r="M330" s="246"/>
      <c r="N330" s="246"/>
      <c r="O330" s="246"/>
      <c r="P330" s="246"/>
      <c r="Q330" s="246"/>
      <c r="R330" s="247">
        <v>18000</v>
      </c>
      <c r="S330" s="247"/>
      <c r="T330" s="247"/>
      <c r="U330" s="247"/>
      <c r="V330" s="247"/>
      <c r="W330" s="247"/>
      <c r="X330" s="247"/>
      <c r="Y330" s="247"/>
      <c r="Z330" s="247"/>
      <c r="AA330" s="248">
        <v>4.6999999999999999E-4</v>
      </c>
      <c r="AB330" s="248"/>
      <c r="AC330" s="248"/>
      <c r="AD330" s="248"/>
      <c r="AE330" s="145">
        <f>+R330*AA330</f>
        <v>8.4599999999999991</v>
      </c>
      <c r="AF330" s="148"/>
      <c r="AG330" s="148"/>
      <c r="AH330" s="148"/>
      <c r="AI330" s="148"/>
      <c r="AJ330" s="148"/>
      <c r="AK330" s="148"/>
      <c r="AL330" s="148"/>
      <c r="AM330" s="148"/>
      <c r="AN330" s="149"/>
    </row>
    <row r="331" spans="1:42" ht="45" customHeight="1" x14ac:dyDescent="0.4">
      <c r="A331" s="245" t="s">
        <v>1558</v>
      </c>
      <c r="B331" s="245"/>
      <c r="C331" s="245"/>
      <c r="D331" s="245"/>
      <c r="E331" s="245"/>
      <c r="F331" s="245"/>
      <c r="G331" s="245"/>
      <c r="H331" s="245"/>
      <c r="I331" s="245"/>
      <c r="J331" s="245"/>
      <c r="K331" s="246" t="s">
        <v>1547</v>
      </c>
      <c r="L331" s="246"/>
      <c r="M331" s="246"/>
      <c r="N331" s="246"/>
      <c r="O331" s="246"/>
      <c r="P331" s="246"/>
      <c r="Q331" s="246"/>
      <c r="R331" s="247">
        <v>900</v>
      </c>
      <c r="S331" s="247"/>
      <c r="T331" s="247"/>
      <c r="U331" s="247"/>
      <c r="V331" s="247"/>
      <c r="W331" s="247"/>
      <c r="X331" s="247"/>
      <c r="Y331" s="247"/>
      <c r="Z331" s="247"/>
      <c r="AA331" s="248">
        <v>1</v>
      </c>
      <c r="AB331" s="248"/>
      <c r="AC331" s="248"/>
      <c r="AD331" s="248"/>
      <c r="AE331" s="145">
        <f t="shared" si="18"/>
        <v>900</v>
      </c>
      <c r="AF331" s="148"/>
      <c r="AG331" s="148"/>
      <c r="AH331" s="148"/>
      <c r="AI331" s="148"/>
      <c r="AJ331" s="148"/>
      <c r="AK331" s="148"/>
      <c r="AL331" s="148"/>
      <c r="AM331" s="148"/>
      <c r="AN331" s="149"/>
    </row>
    <row r="332" spans="1:42" ht="32.25" customHeight="1" x14ac:dyDescent="0.4">
      <c r="A332" s="245" t="s">
        <v>1543</v>
      </c>
      <c r="B332" s="245"/>
      <c r="C332" s="245"/>
      <c r="D332" s="245"/>
      <c r="E332" s="245"/>
      <c r="F332" s="245"/>
      <c r="G332" s="245"/>
      <c r="H332" s="245"/>
      <c r="I332" s="245"/>
      <c r="J332" s="245"/>
      <c r="K332" s="246" t="s">
        <v>1547</v>
      </c>
      <c r="L332" s="246"/>
      <c r="M332" s="246"/>
      <c r="N332" s="246"/>
      <c r="O332" s="246"/>
      <c r="P332" s="246"/>
      <c r="Q332" s="246"/>
      <c r="R332" s="247">
        <v>3000</v>
      </c>
      <c r="S332" s="247"/>
      <c r="T332" s="247"/>
      <c r="U332" s="247"/>
      <c r="V332" s="247"/>
      <c r="W332" s="247"/>
      <c r="X332" s="247"/>
      <c r="Y332" s="247"/>
      <c r="Z332" s="247"/>
      <c r="AA332" s="248">
        <v>1</v>
      </c>
      <c r="AB332" s="248"/>
      <c r="AC332" s="248"/>
      <c r="AD332" s="248"/>
      <c r="AE332" s="145">
        <f t="shared" si="18"/>
        <v>3000</v>
      </c>
      <c r="AF332" s="148"/>
      <c r="AG332" s="148"/>
      <c r="AH332" s="148"/>
      <c r="AI332" s="148"/>
      <c r="AJ332" s="148"/>
      <c r="AK332" s="148"/>
      <c r="AL332" s="148"/>
      <c r="AM332" s="148"/>
      <c r="AN332" s="149"/>
    </row>
    <row r="333" spans="1:42" ht="43.5" customHeight="1" x14ac:dyDescent="0.45">
      <c r="A333" s="173" t="s">
        <v>1243</v>
      </c>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c r="AC333" s="174"/>
      <c r="AD333" s="175"/>
      <c r="AE333" s="312">
        <f>+SUM(AE325:AN332)</f>
        <v>73526.05</v>
      </c>
      <c r="AF333" s="312"/>
      <c r="AG333" s="312"/>
      <c r="AH333" s="312"/>
      <c r="AI333" s="312"/>
      <c r="AJ333" s="312"/>
      <c r="AK333" s="312"/>
      <c r="AL333" s="312"/>
      <c r="AM333" s="312"/>
      <c r="AN333" s="312"/>
    </row>
    <row r="334" spans="1:42" ht="14.25" customHeight="1" x14ac:dyDescent="0.4"/>
    <row r="335" spans="1:42" ht="40" customHeight="1" x14ac:dyDescent="0.45">
      <c r="A335" s="244" t="s">
        <v>1531</v>
      </c>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244"/>
      <c r="AF335" s="244"/>
      <c r="AG335" s="244"/>
      <c r="AH335" s="244"/>
      <c r="AI335" s="244"/>
      <c r="AJ335" s="244"/>
      <c r="AK335" s="244"/>
      <c r="AL335" s="244"/>
      <c r="AM335" s="244"/>
      <c r="AN335" s="244"/>
      <c r="AO335" s="128"/>
      <c r="AP335" s="128"/>
    </row>
    <row r="336" spans="1:42" ht="40" customHeight="1" x14ac:dyDescent="0.4">
      <c r="AO336" s="128"/>
      <c r="AP336" s="128"/>
    </row>
    <row r="337" spans="1:42" ht="40" customHeight="1" x14ac:dyDescent="0.4">
      <c r="A337" s="370" t="s">
        <v>1300</v>
      </c>
      <c r="B337" s="370"/>
      <c r="C337" s="370"/>
      <c r="D337" s="370"/>
      <c r="E337" s="370"/>
      <c r="F337" s="370"/>
      <c r="G337" s="370"/>
      <c r="H337" s="370"/>
      <c r="I337" s="370"/>
      <c r="J337" s="370"/>
      <c r="K337" s="370"/>
      <c r="L337" s="370"/>
      <c r="M337" s="364" t="str">
        <f>+A216</f>
        <v>Panela en pulverizada a granel</v>
      </c>
      <c r="N337" s="364"/>
      <c r="O337" s="364"/>
      <c r="P337" s="364"/>
      <c r="Q337" s="364"/>
      <c r="R337" s="364"/>
      <c r="S337" s="364"/>
      <c r="T337" s="364"/>
      <c r="U337" s="364"/>
      <c r="V337" s="364"/>
      <c r="W337" s="364" t="str">
        <f>+M240</f>
        <v>Panela pulverizada familiar</v>
      </c>
      <c r="X337" s="364"/>
      <c r="Y337" s="364"/>
      <c r="Z337" s="364"/>
      <c r="AA337" s="364"/>
      <c r="AB337" s="364"/>
      <c r="AC337" s="364"/>
      <c r="AD337" s="364"/>
      <c r="AE337" s="364"/>
      <c r="AF337" s="364"/>
      <c r="AG337" s="365" t="str">
        <f>+A218</f>
        <v>Panela en bloque</v>
      </c>
      <c r="AH337" s="146"/>
      <c r="AI337" s="146"/>
      <c r="AJ337" s="146"/>
      <c r="AK337" s="146"/>
      <c r="AL337" s="146"/>
      <c r="AM337" s="146"/>
      <c r="AN337" s="146"/>
      <c r="AO337" s="146"/>
      <c r="AP337" s="147"/>
    </row>
    <row r="338" spans="1:42" ht="40" customHeight="1" x14ac:dyDescent="0.4">
      <c r="A338" s="368" t="s">
        <v>1301</v>
      </c>
      <c r="B338" s="368"/>
      <c r="C338" s="368"/>
      <c r="D338" s="368"/>
      <c r="E338" s="368"/>
      <c r="F338" s="368"/>
      <c r="G338" s="368"/>
      <c r="H338" s="368"/>
      <c r="I338" s="368"/>
      <c r="J338" s="368"/>
      <c r="K338" s="368"/>
      <c r="L338" s="368"/>
      <c r="M338" s="138">
        <f>+Q216</f>
        <v>100500</v>
      </c>
      <c r="N338" s="364"/>
      <c r="O338" s="364"/>
      <c r="P338" s="364"/>
      <c r="Q338" s="364"/>
      <c r="R338" s="364"/>
      <c r="S338" s="364"/>
      <c r="T338" s="364"/>
      <c r="U338" s="364"/>
      <c r="V338" s="364"/>
      <c r="W338" s="138">
        <f>+Q217</f>
        <v>6000</v>
      </c>
      <c r="X338" s="364"/>
      <c r="Y338" s="364"/>
      <c r="Z338" s="364"/>
      <c r="AA338" s="364"/>
      <c r="AB338" s="364"/>
      <c r="AC338" s="364"/>
      <c r="AD338" s="364"/>
      <c r="AE338" s="364"/>
      <c r="AF338" s="364"/>
      <c r="AG338" s="145">
        <f>+Q218</f>
        <v>81700</v>
      </c>
      <c r="AH338" s="148"/>
      <c r="AI338" s="148"/>
      <c r="AJ338" s="148"/>
      <c r="AK338" s="148"/>
      <c r="AL338" s="148"/>
      <c r="AM338" s="148"/>
      <c r="AN338" s="148"/>
      <c r="AO338" s="148"/>
      <c r="AP338" s="149"/>
    </row>
    <row r="339" spans="1:42" ht="40" customHeight="1" x14ac:dyDescent="0.4">
      <c r="A339" s="368" t="s">
        <v>1302</v>
      </c>
      <c r="B339" s="368"/>
      <c r="C339" s="368"/>
      <c r="D339" s="368"/>
      <c r="E339" s="368"/>
      <c r="F339" s="368"/>
      <c r="G339" s="368"/>
      <c r="H339" s="368"/>
      <c r="I339" s="368"/>
      <c r="J339" s="368"/>
      <c r="K339" s="368"/>
      <c r="L339" s="368"/>
      <c r="M339" s="138">
        <f>+AE307</f>
        <v>7975.1589999999997</v>
      </c>
      <c r="N339" s="364"/>
      <c r="O339" s="364"/>
      <c r="P339" s="364"/>
      <c r="Q339" s="364"/>
      <c r="R339" s="364"/>
      <c r="S339" s="364"/>
      <c r="T339" s="364"/>
      <c r="U339" s="364"/>
      <c r="V339" s="364"/>
      <c r="W339" s="138">
        <f>+AE321</f>
        <v>3487.7880000000005</v>
      </c>
      <c r="X339" s="364"/>
      <c r="Y339" s="364"/>
      <c r="Z339" s="364"/>
      <c r="AA339" s="364"/>
      <c r="AB339" s="364"/>
      <c r="AC339" s="364"/>
      <c r="AD339" s="364"/>
      <c r="AE339" s="364"/>
      <c r="AF339" s="364"/>
      <c r="AG339" s="145">
        <f>+AE333</f>
        <v>73526.05</v>
      </c>
      <c r="AH339" s="148"/>
      <c r="AI339" s="148"/>
      <c r="AJ339" s="148"/>
      <c r="AK339" s="148"/>
      <c r="AL339" s="148"/>
      <c r="AM339" s="148"/>
      <c r="AN339" s="148"/>
      <c r="AO339" s="148"/>
      <c r="AP339" s="149"/>
    </row>
    <row r="340" spans="1:42" ht="49.5" customHeight="1" x14ac:dyDescent="0.4">
      <c r="A340" s="368" t="s">
        <v>1303</v>
      </c>
      <c r="B340" s="368"/>
      <c r="C340" s="368"/>
      <c r="D340" s="368"/>
      <c r="E340" s="368"/>
      <c r="F340" s="368"/>
      <c r="G340" s="368"/>
      <c r="H340" s="368"/>
      <c r="I340" s="368"/>
      <c r="J340" s="368"/>
      <c r="K340" s="368"/>
      <c r="L340" s="368"/>
      <c r="M340" s="138">
        <f>+M338-M339</f>
        <v>92524.841</v>
      </c>
      <c r="N340" s="364"/>
      <c r="O340" s="364"/>
      <c r="P340" s="364"/>
      <c r="Q340" s="364"/>
      <c r="R340" s="364"/>
      <c r="S340" s="364"/>
      <c r="T340" s="364"/>
      <c r="U340" s="364"/>
      <c r="V340" s="364"/>
      <c r="W340" s="138">
        <f>+W338-W339</f>
        <v>2512.2119999999995</v>
      </c>
      <c r="X340" s="364"/>
      <c r="Y340" s="364"/>
      <c r="Z340" s="364"/>
      <c r="AA340" s="364"/>
      <c r="AB340" s="364"/>
      <c r="AC340" s="364"/>
      <c r="AD340" s="364"/>
      <c r="AE340" s="364"/>
      <c r="AF340" s="364"/>
      <c r="AG340" s="145">
        <f>+AG338-AG339</f>
        <v>8173.9499999999971</v>
      </c>
      <c r="AH340" s="148"/>
      <c r="AI340" s="148"/>
      <c r="AJ340" s="148"/>
      <c r="AK340" s="148"/>
      <c r="AL340" s="148"/>
      <c r="AM340" s="148"/>
      <c r="AN340" s="148"/>
      <c r="AO340" s="148"/>
      <c r="AP340" s="149"/>
    </row>
    <row r="341" spans="1:42" ht="40" customHeight="1" x14ac:dyDescent="0.4">
      <c r="A341" s="369" t="s">
        <v>1304</v>
      </c>
      <c r="B341" s="369"/>
      <c r="C341" s="369"/>
      <c r="D341" s="369"/>
      <c r="E341" s="369"/>
      <c r="F341" s="369"/>
      <c r="G341" s="369"/>
      <c r="H341" s="369"/>
      <c r="I341" s="369"/>
      <c r="J341" s="369"/>
      <c r="K341" s="369"/>
      <c r="L341" s="369"/>
      <c r="M341" s="366">
        <v>0.33329999999999999</v>
      </c>
      <c r="N341" s="366"/>
      <c r="O341" s="366"/>
      <c r="P341" s="366"/>
      <c r="Q341" s="366"/>
      <c r="R341" s="366"/>
      <c r="S341" s="366"/>
      <c r="T341" s="366"/>
      <c r="U341" s="366"/>
      <c r="V341" s="366"/>
      <c r="W341" s="366">
        <v>0.33329999999999999</v>
      </c>
      <c r="X341" s="366"/>
      <c r="Y341" s="366"/>
      <c r="Z341" s="366"/>
      <c r="AA341" s="366"/>
      <c r="AB341" s="366"/>
      <c r="AC341" s="366"/>
      <c r="AD341" s="366"/>
      <c r="AE341" s="366"/>
      <c r="AF341" s="366"/>
      <c r="AG341" s="372">
        <v>0.33329999999999999</v>
      </c>
      <c r="AH341" s="373"/>
      <c r="AI341" s="373"/>
      <c r="AJ341" s="373"/>
      <c r="AK341" s="373"/>
      <c r="AL341" s="373"/>
      <c r="AM341" s="373"/>
      <c r="AN341" s="373"/>
      <c r="AO341" s="373"/>
      <c r="AP341" s="374"/>
    </row>
    <row r="342" spans="1:42" ht="40" customHeight="1" x14ac:dyDescent="0.4">
      <c r="A342" s="368" t="s">
        <v>1305</v>
      </c>
      <c r="B342" s="368"/>
      <c r="C342" s="368"/>
      <c r="D342" s="368"/>
      <c r="E342" s="368"/>
      <c r="F342" s="368"/>
      <c r="G342" s="368"/>
      <c r="H342" s="368"/>
      <c r="I342" s="368"/>
      <c r="J342" s="368"/>
      <c r="K342" s="368"/>
      <c r="L342" s="368"/>
      <c r="M342" s="138">
        <f>+M340*M341</f>
        <v>30838.529505299997</v>
      </c>
      <c r="N342" s="364"/>
      <c r="O342" s="364"/>
      <c r="P342" s="364"/>
      <c r="Q342" s="364"/>
      <c r="R342" s="364"/>
      <c r="S342" s="364"/>
      <c r="T342" s="364"/>
      <c r="U342" s="364"/>
      <c r="V342" s="364"/>
      <c r="W342" s="138">
        <f>+W340*W341</f>
        <v>837.32025959999976</v>
      </c>
      <c r="X342" s="364"/>
      <c r="Y342" s="364"/>
      <c r="Z342" s="364"/>
      <c r="AA342" s="364"/>
      <c r="AB342" s="364"/>
      <c r="AC342" s="364"/>
      <c r="AD342" s="364"/>
      <c r="AE342" s="364"/>
      <c r="AF342" s="364"/>
      <c r="AG342" s="145">
        <f>+AG340*AG341</f>
        <v>2724.3775349999987</v>
      </c>
      <c r="AH342" s="148"/>
      <c r="AI342" s="148"/>
      <c r="AJ342" s="148"/>
      <c r="AK342" s="148"/>
      <c r="AL342" s="148"/>
      <c r="AM342" s="148"/>
      <c r="AN342" s="148"/>
      <c r="AO342" s="148"/>
      <c r="AP342" s="149"/>
    </row>
    <row r="343" spans="1:42" ht="50.25" customHeight="1" x14ac:dyDescent="0.4">
      <c r="A343" s="370" t="s">
        <v>1306</v>
      </c>
      <c r="B343" s="370"/>
      <c r="C343" s="370"/>
      <c r="D343" s="370"/>
      <c r="E343" s="370"/>
      <c r="F343" s="370"/>
      <c r="G343" s="370"/>
      <c r="H343" s="370"/>
      <c r="I343" s="370"/>
      <c r="J343" s="370"/>
      <c r="K343" s="370"/>
      <c r="L343" s="370"/>
      <c r="M343" s="131">
        <f>+T290/(M342+W342+AG342)</f>
        <v>5.1162452638942773</v>
      </c>
      <c r="N343" s="132"/>
      <c r="O343" s="132"/>
      <c r="P343" s="132"/>
      <c r="Q343" s="132"/>
      <c r="R343" s="132"/>
      <c r="S343" s="132"/>
      <c r="T343" s="132"/>
      <c r="U343" s="132"/>
      <c r="V343" s="132"/>
      <c r="W343" s="132"/>
      <c r="X343" s="132"/>
      <c r="Y343" s="132"/>
      <c r="Z343" s="132"/>
      <c r="AA343" s="132"/>
      <c r="AB343" s="132"/>
      <c r="AC343" s="132"/>
      <c r="AD343" s="132"/>
      <c r="AE343" s="132"/>
      <c r="AF343" s="132"/>
      <c r="AG343" s="132"/>
      <c r="AH343" s="132"/>
      <c r="AI343" s="132"/>
      <c r="AJ343" s="132"/>
      <c r="AK343" s="132"/>
      <c r="AL343" s="132"/>
      <c r="AM343" s="132"/>
      <c r="AN343" s="132"/>
    </row>
    <row r="344" spans="1:42" ht="54" customHeight="1" x14ac:dyDescent="0.4">
      <c r="A344" s="371" t="s">
        <v>1307</v>
      </c>
      <c r="B344" s="371"/>
      <c r="C344" s="371"/>
      <c r="D344" s="371"/>
      <c r="E344" s="371"/>
      <c r="F344" s="371"/>
      <c r="G344" s="371"/>
      <c r="H344" s="371"/>
      <c r="I344" s="371"/>
      <c r="J344" s="371"/>
      <c r="K344" s="371"/>
      <c r="L344" s="371"/>
      <c r="M344" s="367">
        <f>+$M$343*M341</f>
        <v>1.7052445464559625</v>
      </c>
      <c r="N344" s="367"/>
      <c r="O344" s="367"/>
      <c r="P344" s="367"/>
      <c r="Q344" s="367"/>
      <c r="R344" s="367"/>
      <c r="S344" s="367"/>
      <c r="T344" s="367"/>
      <c r="U344" s="367"/>
      <c r="V344" s="367"/>
      <c r="W344" s="367">
        <f>+$M$343*W341</f>
        <v>1.7052445464559625</v>
      </c>
      <c r="X344" s="367"/>
      <c r="Y344" s="367"/>
      <c r="Z344" s="367"/>
      <c r="AA344" s="367"/>
      <c r="AB344" s="367"/>
      <c r="AC344" s="367"/>
      <c r="AD344" s="367"/>
      <c r="AE344" s="367"/>
      <c r="AF344" s="367"/>
      <c r="AG344" s="213">
        <f>+$M$343*AG341</f>
        <v>1.7052445464559625</v>
      </c>
      <c r="AH344" s="214"/>
      <c r="AI344" s="214"/>
      <c r="AJ344" s="214"/>
      <c r="AK344" s="214"/>
      <c r="AL344" s="214"/>
      <c r="AM344" s="214"/>
      <c r="AN344" s="214"/>
      <c r="AO344" s="214"/>
      <c r="AP344" s="215"/>
    </row>
    <row r="345" spans="1:42" ht="14.25" customHeight="1" x14ac:dyDescent="0.4"/>
    <row r="346" spans="1:42" ht="30" customHeight="1" x14ac:dyDescent="0.4">
      <c r="A346" s="216" t="s">
        <v>1308</v>
      </c>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c r="AC346" s="140"/>
      <c r="AD346" s="140"/>
      <c r="AE346" s="140"/>
      <c r="AF346" s="140"/>
      <c r="AG346" s="140"/>
      <c r="AH346" s="140"/>
      <c r="AI346" s="140"/>
      <c r="AJ346" s="140"/>
      <c r="AK346" s="140"/>
      <c r="AL346" s="140"/>
      <c r="AM346" s="140"/>
      <c r="AN346" s="140"/>
      <c r="AO346" s="140"/>
      <c r="AP346" s="141"/>
    </row>
    <row r="347" spans="1:42" ht="40" customHeight="1" x14ac:dyDescent="0.4">
      <c r="AO347" s="112"/>
      <c r="AP347" s="112"/>
    </row>
    <row r="348" spans="1:42" ht="40" customHeight="1" x14ac:dyDescent="0.4">
      <c r="A348" s="137" t="s">
        <v>1215</v>
      </c>
      <c r="B348" s="137"/>
      <c r="C348" s="137"/>
      <c r="D348" s="137"/>
      <c r="E348" s="137"/>
      <c r="F348" s="137"/>
      <c r="G348" s="137"/>
      <c r="H348" s="137"/>
      <c r="I348" s="137"/>
      <c r="J348" s="137"/>
      <c r="K348" s="137"/>
      <c r="L348" s="137"/>
      <c r="M348" s="137" t="s">
        <v>1289</v>
      </c>
      <c r="N348" s="137"/>
      <c r="O348" s="137"/>
      <c r="P348" s="137"/>
      <c r="Q348" s="137"/>
      <c r="R348" s="137"/>
      <c r="S348" s="137"/>
      <c r="T348" s="137"/>
      <c r="U348" s="137" t="s">
        <v>1290</v>
      </c>
      <c r="V348" s="137"/>
      <c r="W348" s="137"/>
      <c r="X348" s="137"/>
      <c r="Y348" s="137" t="s">
        <v>1266</v>
      </c>
      <c r="Z348" s="137"/>
      <c r="AA348" s="137"/>
      <c r="AB348" s="137"/>
      <c r="AC348" s="137"/>
      <c r="AD348" s="137"/>
      <c r="AE348" s="137" t="s">
        <v>1262</v>
      </c>
      <c r="AF348" s="137"/>
      <c r="AG348" s="137"/>
      <c r="AH348" s="137"/>
      <c r="AI348" s="137"/>
      <c r="AJ348" s="137"/>
      <c r="AK348" s="163" t="s">
        <v>1263</v>
      </c>
      <c r="AL348" s="164"/>
      <c r="AM348" s="164"/>
      <c r="AN348" s="164"/>
      <c r="AO348" s="164"/>
      <c r="AP348" s="165"/>
    </row>
    <row r="349" spans="1:42" ht="40" customHeight="1" x14ac:dyDescent="0.4">
      <c r="A349" s="257" t="s">
        <v>1309</v>
      </c>
      <c r="B349" s="257"/>
      <c r="C349" s="257"/>
      <c r="D349" s="257"/>
      <c r="E349" s="257"/>
      <c r="F349" s="257"/>
      <c r="G349" s="257"/>
      <c r="H349" s="257"/>
      <c r="I349" s="257"/>
      <c r="J349" s="257"/>
      <c r="K349" s="257"/>
      <c r="L349" s="257"/>
      <c r="M349" s="358" t="s">
        <v>1310</v>
      </c>
      <c r="N349" s="358"/>
      <c r="O349" s="358"/>
      <c r="P349" s="358"/>
      <c r="Q349" s="358"/>
      <c r="R349" s="358"/>
      <c r="S349" s="358"/>
      <c r="T349" s="358"/>
      <c r="U349" s="137" t="s">
        <v>1310</v>
      </c>
      <c r="V349" s="137"/>
      <c r="W349" s="137"/>
      <c r="X349" s="137"/>
      <c r="Y349" s="359">
        <f>+SUM(AG187+R194+R201)</f>
        <v>5200000</v>
      </c>
      <c r="Z349" s="359"/>
      <c r="AA349" s="359"/>
      <c r="AB349" s="359"/>
      <c r="AC349" s="359"/>
      <c r="AD349" s="359"/>
      <c r="AE349" s="313">
        <f>+Y349*(1+$F$211)</f>
        <v>5371600</v>
      </c>
      <c r="AF349" s="313"/>
      <c r="AG349" s="313"/>
      <c r="AH349" s="313"/>
      <c r="AI349" s="313"/>
      <c r="AJ349" s="313"/>
      <c r="AK349" s="217">
        <f>+AE349*(1+$I$211)</f>
        <v>5538119.5999999996</v>
      </c>
      <c r="AL349" s="218"/>
      <c r="AM349" s="218"/>
      <c r="AN349" s="218"/>
      <c r="AO349" s="218"/>
      <c r="AP349" s="219"/>
    </row>
    <row r="350" spans="1:42" ht="40" customHeight="1" x14ac:dyDescent="0.4">
      <c r="A350" s="251" t="s">
        <v>1562</v>
      </c>
      <c r="B350" s="251"/>
      <c r="C350" s="251"/>
      <c r="D350" s="251"/>
      <c r="E350" s="251"/>
      <c r="F350" s="251"/>
      <c r="G350" s="251"/>
      <c r="H350" s="251"/>
      <c r="I350" s="251"/>
      <c r="J350" s="251"/>
      <c r="K350" s="251"/>
      <c r="L350" s="251"/>
      <c r="M350" s="247">
        <v>200000</v>
      </c>
      <c r="N350" s="247"/>
      <c r="O350" s="247"/>
      <c r="P350" s="247"/>
      <c r="Q350" s="247"/>
      <c r="R350" s="247"/>
      <c r="S350" s="247"/>
      <c r="T350" s="247"/>
      <c r="U350" s="246">
        <v>2</v>
      </c>
      <c r="V350" s="246"/>
      <c r="W350" s="246"/>
      <c r="X350" s="246"/>
      <c r="Y350" s="313">
        <f t="shared" ref="Y350:Y357" si="19">+M350*U350</f>
        <v>400000</v>
      </c>
      <c r="Z350" s="313"/>
      <c r="AA350" s="313"/>
      <c r="AB350" s="313"/>
      <c r="AC350" s="313"/>
      <c r="AD350" s="313"/>
      <c r="AE350" s="313">
        <f t="shared" ref="AE350:AE357" si="20">+Y350*(1+$F$211)</f>
        <v>413199.99999999994</v>
      </c>
      <c r="AF350" s="313"/>
      <c r="AG350" s="313"/>
      <c r="AH350" s="313"/>
      <c r="AI350" s="313"/>
      <c r="AJ350" s="313"/>
      <c r="AK350" s="217">
        <f t="shared" ref="AK350:AK357" si="21">+AE350*(1+$I$211)</f>
        <v>426009.1999999999</v>
      </c>
      <c r="AL350" s="218"/>
      <c r="AM350" s="218"/>
      <c r="AN350" s="218"/>
      <c r="AO350" s="218"/>
      <c r="AP350" s="219"/>
    </row>
    <row r="351" spans="1:42" ht="40" customHeight="1" x14ac:dyDescent="0.4">
      <c r="A351" s="251" t="s">
        <v>1563</v>
      </c>
      <c r="B351" s="251"/>
      <c r="C351" s="251"/>
      <c r="D351" s="251"/>
      <c r="E351" s="251"/>
      <c r="F351" s="251"/>
      <c r="G351" s="251"/>
      <c r="H351" s="251"/>
      <c r="I351" s="251"/>
      <c r="J351" s="251"/>
      <c r="K351" s="251"/>
      <c r="L351" s="251"/>
      <c r="M351" s="247">
        <v>150000</v>
      </c>
      <c r="N351" s="247"/>
      <c r="O351" s="247"/>
      <c r="P351" s="247"/>
      <c r="Q351" s="247"/>
      <c r="R351" s="247"/>
      <c r="S351" s="247"/>
      <c r="T351" s="247"/>
      <c r="U351" s="246">
        <v>1</v>
      </c>
      <c r="V351" s="246"/>
      <c r="W351" s="246"/>
      <c r="X351" s="246"/>
      <c r="Y351" s="313">
        <f t="shared" si="19"/>
        <v>150000</v>
      </c>
      <c r="Z351" s="313"/>
      <c r="AA351" s="313"/>
      <c r="AB351" s="313"/>
      <c r="AC351" s="313"/>
      <c r="AD351" s="313"/>
      <c r="AE351" s="313">
        <f t="shared" si="20"/>
        <v>154950</v>
      </c>
      <c r="AF351" s="313"/>
      <c r="AG351" s="313"/>
      <c r="AH351" s="313"/>
      <c r="AI351" s="313"/>
      <c r="AJ351" s="313"/>
      <c r="AK351" s="217">
        <f t="shared" si="21"/>
        <v>159753.44999999998</v>
      </c>
      <c r="AL351" s="218"/>
      <c r="AM351" s="218"/>
      <c r="AN351" s="218"/>
      <c r="AO351" s="218"/>
      <c r="AP351" s="219"/>
    </row>
    <row r="352" spans="1:42" ht="40" customHeight="1" x14ac:dyDescent="0.4">
      <c r="A352" s="251" t="s">
        <v>1564</v>
      </c>
      <c r="B352" s="251"/>
      <c r="C352" s="251"/>
      <c r="D352" s="251"/>
      <c r="E352" s="251"/>
      <c r="F352" s="251"/>
      <c r="G352" s="251"/>
      <c r="H352" s="251"/>
      <c r="I352" s="251"/>
      <c r="J352" s="251"/>
      <c r="K352" s="251"/>
      <c r="L352" s="251"/>
      <c r="M352" s="247">
        <v>60000</v>
      </c>
      <c r="N352" s="247"/>
      <c r="O352" s="247"/>
      <c r="P352" s="247"/>
      <c r="Q352" s="247"/>
      <c r="R352" s="247"/>
      <c r="S352" s="247"/>
      <c r="T352" s="247"/>
      <c r="U352" s="246">
        <v>12</v>
      </c>
      <c r="V352" s="246"/>
      <c r="W352" s="246"/>
      <c r="X352" s="246"/>
      <c r="Y352" s="313">
        <f t="shared" si="19"/>
        <v>720000</v>
      </c>
      <c r="Z352" s="313"/>
      <c r="AA352" s="313"/>
      <c r="AB352" s="313"/>
      <c r="AC352" s="313"/>
      <c r="AD352" s="313"/>
      <c r="AE352" s="313">
        <f t="shared" si="20"/>
        <v>743759.99999999988</v>
      </c>
      <c r="AF352" s="313"/>
      <c r="AG352" s="313"/>
      <c r="AH352" s="313"/>
      <c r="AI352" s="313"/>
      <c r="AJ352" s="313"/>
      <c r="AK352" s="217">
        <f t="shared" si="21"/>
        <v>766816.55999999982</v>
      </c>
      <c r="AL352" s="218"/>
      <c r="AM352" s="218"/>
      <c r="AN352" s="218"/>
      <c r="AO352" s="218"/>
      <c r="AP352" s="219"/>
    </row>
    <row r="353" spans="1:42" ht="40" customHeight="1" x14ac:dyDescent="0.4">
      <c r="A353" s="251" t="s">
        <v>1542</v>
      </c>
      <c r="B353" s="251"/>
      <c r="C353" s="251"/>
      <c r="D353" s="251"/>
      <c r="E353" s="251"/>
      <c r="F353" s="251"/>
      <c r="G353" s="251"/>
      <c r="H353" s="251"/>
      <c r="I353" s="251"/>
      <c r="J353" s="251"/>
      <c r="K353" s="251"/>
      <c r="L353" s="251"/>
      <c r="M353" s="247">
        <v>90000</v>
      </c>
      <c r="N353" s="247"/>
      <c r="O353" s="247"/>
      <c r="P353" s="247"/>
      <c r="Q353" s="247"/>
      <c r="R353" s="247"/>
      <c r="S353" s="247"/>
      <c r="T353" s="247"/>
      <c r="U353" s="246">
        <v>12</v>
      </c>
      <c r="V353" s="246"/>
      <c r="W353" s="246"/>
      <c r="X353" s="246"/>
      <c r="Y353" s="313">
        <f t="shared" si="19"/>
        <v>1080000</v>
      </c>
      <c r="Z353" s="313"/>
      <c r="AA353" s="313"/>
      <c r="AB353" s="313"/>
      <c r="AC353" s="313"/>
      <c r="AD353" s="313"/>
      <c r="AE353" s="313">
        <f t="shared" si="20"/>
        <v>1115640</v>
      </c>
      <c r="AF353" s="313"/>
      <c r="AG353" s="313"/>
      <c r="AH353" s="313"/>
      <c r="AI353" s="313"/>
      <c r="AJ353" s="313"/>
      <c r="AK353" s="217">
        <f t="shared" si="21"/>
        <v>1150224.8399999999</v>
      </c>
      <c r="AL353" s="218"/>
      <c r="AM353" s="218"/>
      <c r="AN353" s="218"/>
      <c r="AO353" s="218"/>
      <c r="AP353" s="219"/>
    </row>
    <row r="354" spans="1:42" ht="40" customHeight="1" x14ac:dyDescent="0.4">
      <c r="A354" s="251"/>
      <c r="B354" s="251"/>
      <c r="C354" s="251"/>
      <c r="D354" s="251"/>
      <c r="E354" s="251"/>
      <c r="F354" s="251"/>
      <c r="G354" s="251"/>
      <c r="H354" s="251"/>
      <c r="I354" s="251"/>
      <c r="J354" s="251"/>
      <c r="K354" s="251"/>
      <c r="L354" s="251"/>
      <c r="M354" s="247"/>
      <c r="N354" s="247"/>
      <c r="O354" s="247"/>
      <c r="P354" s="247"/>
      <c r="Q354" s="247"/>
      <c r="R354" s="247"/>
      <c r="S354" s="247"/>
      <c r="T354" s="247"/>
      <c r="U354" s="246"/>
      <c r="V354" s="246"/>
      <c r="W354" s="246"/>
      <c r="X354" s="246"/>
      <c r="Y354" s="313">
        <f t="shared" si="19"/>
        <v>0</v>
      </c>
      <c r="Z354" s="313"/>
      <c r="AA354" s="313"/>
      <c r="AB354" s="313"/>
      <c r="AC354" s="313"/>
      <c r="AD354" s="313"/>
      <c r="AE354" s="313">
        <f t="shared" si="20"/>
        <v>0</v>
      </c>
      <c r="AF354" s="313"/>
      <c r="AG354" s="313"/>
      <c r="AH354" s="313"/>
      <c r="AI354" s="313"/>
      <c r="AJ354" s="313"/>
      <c r="AK354" s="217">
        <f t="shared" si="21"/>
        <v>0</v>
      </c>
      <c r="AL354" s="218"/>
      <c r="AM354" s="218"/>
      <c r="AN354" s="218"/>
      <c r="AO354" s="218"/>
      <c r="AP354" s="219"/>
    </row>
    <row r="355" spans="1:42" ht="40" customHeight="1" x14ac:dyDescent="0.4">
      <c r="A355" s="251"/>
      <c r="B355" s="251"/>
      <c r="C355" s="251"/>
      <c r="D355" s="251"/>
      <c r="E355" s="251"/>
      <c r="F355" s="251"/>
      <c r="G355" s="251"/>
      <c r="H355" s="251"/>
      <c r="I355" s="251"/>
      <c r="J355" s="251"/>
      <c r="K355" s="251"/>
      <c r="L355" s="251"/>
      <c r="M355" s="247"/>
      <c r="N355" s="247"/>
      <c r="O355" s="247"/>
      <c r="P355" s="247"/>
      <c r="Q355" s="247"/>
      <c r="R355" s="247"/>
      <c r="S355" s="247"/>
      <c r="T355" s="247"/>
      <c r="U355" s="246"/>
      <c r="V355" s="246"/>
      <c r="W355" s="246"/>
      <c r="X355" s="246"/>
      <c r="Y355" s="313">
        <f t="shared" si="19"/>
        <v>0</v>
      </c>
      <c r="Z355" s="313"/>
      <c r="AA355" s="313"/>
      <c r="AB355" s="313"/>
      <c r="AC355" s="313"/>
      <c r="AD355" s="313"/>
      <c r="AE355" s="313">
        <f t="shared" si="20"/>
        <v>0</v>
      </c>
      <c r="AF355" s="313"/>
      <c r="AG355" s="313"/>
      <c r="AH355" s="313"/>
      <c r="AI355" s="313"/>
      <c r="AJ355" s="313"/>
      <c r="AK355" s="217">
        <f t="shared" si="21"/>
        <v>0</v>
      </c>
      <c r="AL355" s="218"/>
      <c r="AM355" s="218"/>
      <c r="AN355" s="218"/>
      <c r="AO355" s="218"/>
      <c r="AP355" s="219"/>
    </row>
    <row r="356" spans="1:42" ht="40" customHeight="1" x14ac:dyDescent="0.4">
      <c r="A356" s="251"/>
      <c r="B356" s="251"/>
      <c r="C356" s="251"/>
      <c r="D356" s="251"/>
      <c r="E356" s="251"/>
      <c r="F356" s="251"/>
      <c r="G356" s="251"/>
      <c r="H356" s="251"/>
      <c r="I356" s="251"/>
      <c r="J356" s="251"/>
      <c r="K356" s="251"/>
      <c r="L356" s="251"/>
      <c r="M356" s="247"/>
      <c r="N356" s="247"/>
      <c r="O356" s="247"/>
      <c r="P356" s="247"/>
      <c r="Q356" s="247"/>
      <c r="R356" s="247"/>
      <c r="S356" s="247"/>
      <c r="T356" s="247"/>
      <c r="U356" s="246"/>
      <c r="V356" s="246"/>
      <c r="W356" s="246"/>
      <c r="X356" s="246"/>
      <c r="Y356" s="313">
        <f t="shared" si="19"/>
        <v>0</v>
      </c>
      <c r="Z356" s="313"/>
      <c r="AA356" s="313"/>
      <c r="AB356" s="313"/>
      <c r="AC356" s="313"/>
      <c r="AD356" s="313"/>
      <c r="AE356" s="313">
        <f t="shared" si="20"/>
        <v>0</v>
      </c>
      <c r="AF356" s="313"/>
      <c r="AG356" s="313"/>
      <c r="AH356" s="313"/>
      <c r="AI356" s="313"/>
      <c r="AJ356" s="313"/>
      <c r="AK356" s="220">
        <f t="shared" si="21"/>
        <v>0</v>
      </c>
      <c r="AL356" s="221"/>
      <c r="AM356" s="221"/>
      <c r="AN356" s="221"/>
      <c r="AO356" s="221"/>
      <c r="AP356" s="222"/>
    </row>
    <row r="357" spans="1:42" ht="32.25" customHeight="1" x14ac:dyDescent="0.4">
      <c r="A357" s="251"/>
      <c r="B357" s="251"/>
      <c r="C357" s="251"/>
      <c r="D357" s="251"/>
      <c r="E357" s="251"/>
      <c r="F357" s="251"/>
      <c r="G357" s="251"/>
      <c r="H357" s="251"/>
      <c r="I357" s="251"/>
      <c r="J357" s="251"/>
      <c r="K357" s="251"/>
      <c r="L357" s="251"/>
      <c r="M357" s="247"/>
      <c r="N357" s="247"/>
      <c r="O357" s="247"/>
      <c r="P357" s="247"/>
      <c r="Q357" s="247"/>
      <c r="R357" s="247"/>
      <c r="S357" s="247"/>
      <c r="T357" s="247"/>
      <c r="U357" s="246"/>
      <c r="V357" s="246"/>
      <c r="W357" s="246"/>
      <c r="X357" s="246"/>
      <c r="Y357" s="313">
        <f t="shared" si="19"/>
        <v>0</v>
      </c>
      <c r="Z357" s="313"/>
      <c r="AA357" s="313"/>
      <c r="AB357" s="313"/>
      <c r="AC357" s="313"/>
      <c r="AD357" s="313"/>
      <c r="AE357" s="313">
        <f t="shared" si="20"/>
        <v>0</v>
      </c>
      <c r="AF357" s="313"/>
      <c r="AG357" s="313"/>
      <c r="AH357" s="313"/>
      <c r="AI357" s="313"/>
      <c r="AJ357" s="217"/>
      <c r="AK357" s="223">
        <f t="shared" si="21"/>
        <v>0</v>
      </c>
      <c r="AL357" s="223"/>
      <c r="AM357" s="223"/>
      <c r="AN357" s="223"/>
      <c r="AO357" s="223"/>
      <c r="AP357" s="223"/>
    </row>
    <row r="358" spans="1:42" ht="30" customHeight="1" x14ac:dyDescent="0.45">
      <c r="A358" s="172" t="s">
        <v>1243</v>
      </c>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268">
        <f>SUM(Y349:AD357)</f>
        <v>7550000</v>
      </c>
      <c r="Z358" s="268"/>
      <c r="AA358" s="268"/>
      <c r="AB358" s="268"/>
      <c r="AC358" s="268"/>
      <c r="AD358" s="268"/>
      <c r="AE358" s="268">
        <f>SUM(AE349:AJ357)</f>
        <v>7799150</v>
      </c>
      <c r="AF358" s="268"/>
      <c r="AG358" s="268"/>
      <c r="AH358" s="268"/>
      <c r="AI358" s="268"/>
      <c r="AJ358" s="269"/>
      <c r="AK358" s="224">
        <f>SUM(AK347:AP355)</f>
        <v>8040923.6499999994</v>
      </c>
      <c r="AL358" s="224"/>
      <c r="AM358" s="224"/>
      <c r="AN358" s="224"/>
      <c r="AO358" s="224"/>
      <c r="AP358" s="224"/>
    </row>
    <row r="359" spans="1:42" ht="30" customHeight="1" x14ac:dyDescent="0.4"/>
    <row r="360" spans="1:42" ht="30" customHeight="1" x14ac:dyDescent="0.4">
      <c r="A360" s="357" t="s">
        <v>1311</v>
      </c>
      <c r="B360" s="357"/>
      <c r="C360" s="357"/>
      <c r="D360" s="357"/>
      <c r="E360" s="357"/>
      <c r="F360" s="357"/>
      <c r="G360" s="357"/>
      <c r="H360" s="357"/>
      <c r="I360" s="357"/>
      <c r="J360" s="357"/>
      <c r="K360" s="357"/>
      <c r="L360" s="357"/>
      <c r="M360" s="357"/>
      <c r="N360" s="357"/>
      <c r="O360" s="357"/>
      <c r="P360" s="357"/>
      <c r="Q360" s="357"/>
      <c r="R360" s="357"/>
      <c r="S360" s="357"/>
      <c r="T360" s="357"/>
      <c r="U360" s="357"/>
      <c r="V360" s="357"/>
      <c r="W360" s="357"/>
      <c r="X360" s="357"/>
      <c r="Y360" s="357"/>
      <c r="Z360" s="357"/>
      <c r="AA360" s="357"/>
      <c r="AB360" s="357"/>
      <c r="AC360" s="357"/>
      <c r="AD360" s="357"/>
      <c r="AE360" s="357"/>
      <c r="AF360" s="357"/>
      <c r="AG360" s="357"/>
      <c r="AH360" s="357"/>
      <c r="AI360" s="357"/>
      <c r="AJ360" s="357"/>
      <c r="AK360" s="357"/>
      <c r="AL360" s="357"/>
      <c r="AM360" s="357"/>
      <c r="AN360" s="357"/>
      <c r="AO360" s="107"/>
    </row>
    <row r="361" spans="1:42" ht="30" customHeight="1" x14ac:dyDescent="0.4">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107"/>
    </row>
    <row r="362" spans="1:42" ht="115.5" customHeight="1" x14ac:dyDescent="0.4">
      <c r="A362" s="181" t="s">
        <v>1312</v>
      </c>
      <c r="B362" s="181"/>
      <c r="C362" s="181"/>
      <c r="D362" s="181"/>
      <c r="E362" s="181"/>
      <c r="F362" s="181"/>
      <c r="G362" s="181"/>
      <c r="H362" s="181"/>
      <c r="I362" s="181"/>
      <c r="J362" s="181"/>
      <c r="K362" s="181"/>
      <c r="L362" s="181"/>
      <c r="M362" s="181"/>
      <c r="N362" s="181"/>
      <c r="O362" s="181"/>
      <c r="P362" s="181"/>
      <c r="Q362" s="181"/>
      <c r="R362" s="181"/>
      <c r="S362" s="181"/>
      <c r="T362" s="181"/>
      <c r="U362" s="181"/>
      <c r="V362" s="181"/>
      <c r="W362" s="181"/>
      <c r="X362" s="181"/>
      <c r="Y362" s="181"/>
      <c r="Z362" s="181"/>
      <c r="AA362" s="181"/>
      <c r="AB362" s="181"/>
      <c r="AC362" s="181"/>
      <c r="AD362" s="107"/>
      <c r="AE362" s="107"/>
      <c r="AF362" s="107"/>
      <c r="AG362" s="107"/>
      <c r="AH362" s="107"/>
      <c r="AI362" s="107"/>
      <c r="AJ362" s="107"/>
      <c r="AK362" s="107"/>
      <c r="AL362" s="107"/>
      <c r="AM362" s="107"/>
      <c r="AN362" s="107"/>
    </row>
    <row r="363" spans="1:42" ht="22.5" x14ac:dyDescent="0.4">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c r="AA363" s="107"/>
      <c r="AB363" s="107"/>
      <c r="AC363" s="107"/>
      <c r="AD363" s="107"/>
      <c r="AE363" s="107"/>
      <c r="AF363" s="107"/>
      <c r="AG363" s="107"/>
      <c r="AH363" s="107"/>
      <c r="AI363" s="107"/>
      <c r="AJ363" s="107"/>
      <c r="AK363" s="107"/>
      <c r="AL363" s="107"/>
      <c r="AM363" s="107"/>
      <c r="AN363" s="107"/>
    </row>
    <row r="365" spans="1:42" x14ac:dyDescent="0.4">
      <c r="A365" s="276" t="s">
        <v>1313</v>
      </c>
      <c r="B365" s="277"/>
      <c r="C365" s="277"/>
      <c r="D365" s="277"/>
      <c r="E365" s="277"/>
      <c r="F365" s="277"/>
      <c r="G365" s="277"/>
      <c r="H365" s="277"/>
      <c r="I365" s="277"/>
      <c r="J365" s="277"/>
      <c r="K365" s="278"/>
    </row>
    <row r="366" spans="1:42" x14ac:dyDescent="0.4">
      <c r="A366" s="256" t="s">
        <v>1314</v>
      </c>
      <c r="B366" s="256"/>
      <c r="C366" s="256"/>
      <c r="D366" s="256"/>
      <c r="E366" s="256"/>
      <c r="F366" s="256"/>
      <c r="G366" s="256"/>
      <c r="H366" s="256"/>
      <c r="I366" s="290">
        <v>8.5000000000000006E-2</v>
      </c>
      <c r="J366" s="290"/>
      <c r="K366" s="290"/>
    </row>
    <row r="367" spans="1:42" x14ac:dyDescent="0.4">
      <c r="A367" s="257" t="s">
        <v>1315</v>
      </c>
      <c r="B367" s="257"/>
      <c r="C367" s="257"/>
      <c r="D367" s="257"/>
      <c r="E367" s="257"/>
      <c r="F367" s="257"/>
      <c r="G367" s="257"/>
      <c r="H367" s="257"/>
      <c r="I367" s="272">
        <v>0.12</v>
      </c>
      <c r="J367" s="272"/>
      <c r="K367" s="272"/>
    </row>
    <row r="368" spans="1:42" x14ac:dyDescent="0.4">
      <c r="A368" s="257" t="s">
        <v>1316</v>
      </c>
      <c r="B368" s="257"/>
      <c r="C368" s="257"/>
      <c r="D368" s="257"/>
      <c r="E368" s="257"/>
      <c r="F368" s="257"/>
      <c r="G368" s="257"/>
      <c r="H368" s="257"/>
      <c r="I368" s="272">
        <v>2.4400000000000002E-2</v>
      </c>
      <c r="J368" s="272"/>
      <c r="K368" s="272"/>
    </row>
    <row r="369" spans="1:43" x14ac:dyDescent="0.4">
      <c r="A369" s="257" t="s">
        <v>1317</v>
      </c>
      <c r="B369" s="257"/>
      <c r="C369" s="257"/>
      <c r="D369" s="257"/>
      <c r="E369" s="257"/>
      <c r="F369" s="257"/>
      <c r="G369" s="257"/>
      <c r="H369" s="257"/>
      <c r="I369" s="272">
        <v>8.3299999999999999E-2</v>
      </c>
      <c r="J369" s="272"/>
      <c r="K369" s="272"/>
    </row>
    <row r="370" spans="1:43" x14ac:dyDescent="0.4">
      <c r="A370" s="257" t="s">
        <v>1318</v>
      </c>
      <c r="B370" s="257"/>
      <c r="C370" s="257"/>
      <c r="D370" s="257"/>
      <c r="E370" s="257"/>
      <c r="F370" s="257"/>
      <c r="G370" s="257"/>
      <c r="H370" s="257"/>
      <c r="I370" s="272">
        <v>0.01</v>
      </c>
      <c r="J370" s="272"/>
      <c r="K370" s="272"/>
    </row>
    <row r="371" spans="1:43" x14ac:dyDescent="0.4">
      <c r="A371" s="257" t="s">
        <v>1319</v>
      </c>
      <c r="B371" s="257"/>
      <c r="C371" s="257"/>
      <c r="D371" s="257"/>
      <c r="E371" s="257"/>
      <c r="F371" s="257"/>
      <c r="G371" s="257"/>
      <c r="H371" s="257"/>
      <c r="I371" s="272">
        <v>8.3299999999999999E-2</v>
      </c>
      <c r="J371" s="272"/>
      <c r="K371" s="272"/>
    </row>
    <row r="372" spans="1:43" x14ac:dyDescent="0.4">
      <c r="A372" s="257" t="s">
        <v>1320</v>
      </c>
      <c r="B372" s="257"/>
      <c r="C372" s="257"/>
      <c r="D372" s="257"/>
      <c r="E372" s="257"/>
      <c r="F372" s="257"/>
      <c r="G372" s="257"/>
      <c r="H372" s="257"/>
      <c r="I372" s="272">
        <v>4.1599999999999998E-2</v>
      </c>
      <c r="J372" s="272"/>
      <c r="K372" s="272"/>
    </row>
    <row r="373" spans="1:43" x14ac:dyDescent="0.4">
      <c r="A373" s="257" t="s">
        <v>1321</v>
      </c>
      <c r="B373" s="257"/>
      <c r="C373" s="257"/>
      <c r="D373" s="257"/>
      <c r="E373" s="257"/>
      <c r="F373" s="257"/>
      <c r="G373" s="257"/>
      <c r="H373" s="257"/>
      <c r="I373" s="272">
        <v>0.09</v>
      </c>
      <c r="J373" s="272"/>
      <c r="K373" s="272"/>
    </row>
    <row r="374" spans="1:43" ht="37.5" customHeight="1" x14ac:dyDescent="0.4">
      <c r="A374" s="275" t="s">
        <v>1243</v>
      </c>
      <c r="B374" s="275"/>
      <c r="C374" s="275"/>
      <c r="D374" s="275"/>
      <c r="E374" s="275"/>
      <c r="F374" s="275"/>
      <c r="G374" s="275"/>
      <c r="H374" s="275"/>
      <c r="I374" s="273">
        <f>SUM(I366:K373)</f>
        <v>0.53759999999999997</v>
      </c>
      <c r="J374" s="274"/>
      <c r="K374" s="274"/>
      <c r="AO374" s="105"/>
      <c r="AP374" s="105"/>
      <c r="AQ374" s="113"/>
    </row>
    <row r="375" spans="1:43" ht="118.5" customHeight="1" x14ac:dyDescent="0.4">
      <c r="AO375" s="108"/>
      <c r="AP375" s="108"/>
      <c r="AQ375" s="109"/>
    </row>
    <row r="376" spans="1:43" ht="97" customHeight="1" x14ac:dyDescent="0.4">
      <c r="A376" s="279" t="s">
        <v>1322</v>
      </c>
      <c r="B376" s="280"/>
      <c r="C376" s="280"/>
      <c r="D376" s="280"/>
      <c r="E376" s="280"/>
      <c r="F376" s="281"/>
      <c r="G376" s="282" t="s">
        <v>1323</v>
      </c>
      <c r="H376" s="283"/>
      <c r="I376" s="283"/>
      <c r="J376" s="283"/>
      <c r="K376" s="283"/>
      <c r="L376" s="283"/>
      <c r="M376" s="279" t="s">
        <v>1324</v>
      </c>
      <c r="N376" s="280"/>
      <c r="O376" s="280"/>
      <c r="P376" s="280"/>
      <c r="Q376" s="280"/>
      <c r="R376" s="280"/>
      <c r="S376" s="280"/>
      <c r="T376" s="280"/>
      <c r="U376" s="280"/>
      <c r="V376" s="280"/>
      <c r="W376" s="280"/>
      <c r="X376" s="280"/>
      <c r="Y376" s="280"/>
      <c r="Z376" s="280"/>
      <c r="AA376" s="281"/>
      <c r="AB376" s="282" t="s">
        <v>1325</v>
      </c>
      <c r="AC376" s="283"/>
      <c r="AD376" s="283"/>
      <c r="AE376" s="283"/>
      <c r="AF376" s="283"/>
      <c r="AG376" s="283"/>
      <c r="AH376" s="284" t="s">
        <v>1313</v>
      </c>
      <c r="AI376" s="285"/>
      <c r="AJ376" s="285"/>
      <c r="AK376" s="286"/>
      <c r="AL376" s="282" t="s">
        <v>1326</v>
      </c>
      <c r="AM376" s="283"/>
      <c r="AN376" s="283"/>
      <c r="AO376" s="283"/>
      <c r="AP376" s="283"/>
      <c r="AQ376" s="296"/>
    </row>
    <row r="377" spans="1:43" ht="97" customHeight="1" x14ac:dyDescent="0.4">
      <c r="A377" s="231" t="s">
        <v>1532</v>
      </c>
      <c r="B377" s="232"/>
      <c r="C377" s="232"/>
      <c r="D377" s="232"/>
      <c r="E377" s="232"/>
      <c r="F377" s="233"/>
      <c r="G377" s="234" t="s">
        <v>1458</v>
      </c>
      <c r="H377" s="235"/>
      <c r="I377" s="235"/>
      <c r="J377" s="235"/>
      <c r="K377" s="235"/>
      <c r="L377" s="235"/>
      <c r="M377" s="291" t="s">
        <v>1659</v>
      </c>
      <c r="N377" s="324"/>
      <c r="O377" s="324"/>
      <c r="P377" s="324"/>
      <c r="Q377" s="324"/>
      <c r="R377" s="324"/>
      <c r="S377" s="324"/>
      <c r="T377" s="324"/>
      <c r="U377" s="324"/>
      <c r="V377" s="324"/>
      <c r="W377" s="324"/>
      <c r="X377" s="324"/>
      <c r="Y377" s="324"/>
      <c r="Z377" s="324"/>
      <c r="AA377" s="325"/>
      <c r="AB377" s="346">
        <v>1300000</v>
      </c>
      <c r="AC377" s="347"/>
      <c r="AD377" s="347"/>
      <c r="AE377" s="347"/>
      <c r="AF377" s="347"/>
      <c r="AG377" s="348"/>
      <c r="AH377" s="326" t="s">
        <v>1436</v>
      </c>
      <c r="AI377" s="327"/>
      <c r="AJ377" s="327"/>
      <c r="AK377" s="328"/>
      <c r="AL377" s="297">
        <f>IF(AH377="SI",AB377*(1+$I$374),AB377)</f>
        <v>1998879.9999999998</v>
      </c>
      <c r="AM377" s="298"/>
      <c r="AN377" s="298"/>
      <c r="AO377" s="298"/>
      <c r="AP377" s="298"/>
      <c r="AQ377" s="299"/>
    </row>
    <row r="378" spans="1:43" ht="58.5" customHeight="1" x14ac:dyDescent="0.4">
      <c r="A378" s="231" t="s">
        <v>1657</v>
      </c>
      <c r="B378" s="232"/>
      <c r="C378" s="232"/>
      <c r="D378" s="232"/>
      <c r="E378" s="232"/>
      <c r="F378" s="233"/>
      <c r="G378" s="234" t="s">
        <v>1464</v>
      </c>
      <c r="H378" s="235"/>
      <c r="I378" s="235"/>
      <c r="J378" s="235"/>
      <c r="K378" s="235"/>
      <c r="L378" s="235"/>
      <c r="M378" s="360" t="s">
        <v>1661</v>
      </c>
      <c r="N378" s="237"/>
      <c r="O378" s="237"/>
      <c r="P378" s="237"/>
      <c r="Q378" s="237"/>
      <c r="R378" s="237"/>
      <c r="S378" s="237"/>
      <c r="T378" s="237"/>
      <c r="U378" s="237"/>
      <c r="V378" s="237"/>
      <c r="W378" s="237"/>
      <c r="X378" s="237"/>
      <c r="Y378" s="237"/>
      <c r="Z378" s="237"/>
      <c r="AA378" s="238"/>
      <c r="AB378" s="239"/>
      <c r="AC378" s="240"/>
      <c r="AD378" s="240"/>
      <c r="AE378" s="240"/>
      <c r="AF378" s="240"/>
      <c r="AG378" s="241"/>
      <c r="AH378" s="242" t="s">
        <v>1438</v>
      </c>
      <c r="AI378" s="243"/>
      <c r="AJ378" s="243"/>
      <c r="AK378" s="361"/>
      <c r="AL378" s="225">
        <f>IF(AH378="SI",AB378*(1+$I$374),AB378)</f>
        <v>0</v>
      </c>
      <c r="AM378" s="226"/>
      <c r="AN378" s="226"/>
      <c r="AO378" s="226"/>
      <c r="AP378" s="226"/>
      <c r="AQ378" s="227"/>
    </row>
    <row r="379" spans="1:43" ht="60.65" customHeight="1" x14ac:dyDescent="0.4">
      <c r="A379" s="231" t="s">
        <v>1658</v>
      </c>
      <c r="B379" s="232"/>
      <c r="C379" s="232"/>
      <c r="D379" s="232"/>
      <c r="E379" s="232"/>
      <c r="F379" s="233"/>
      <c r="G379" s="234" t="s">
        <v>1462</v>
      </c>
      <c r="H379" s="235"/>
      <c r="I379" s="235"/>
      <c r="J379" s="235"/>
      <c r="K379" s="235"/>
      <c r="L379" s="235"/>
      <c r="M379" s="236" t="s">
        <v>1660</v>
      </c>
      <c r="N379" s="237"/>
      <c r="O379" s="237"/>
      <c r="P379" s="237"/>
      <c r="Q379" s="237"/>
      <c r="R379" s="237"/>
      <c r="S379" s="237"/>
      <c r="T379" s="237"/>
      <c r="U379" s="237"/>
      <c r="V379" s="237"/>
      <c r="W379" s="237"/>
      <c r="X379" s="237"/>
      <c r="Y379" s="237"/>
      <c r="Z379" s="237"/>
      <c r="AA379" s="238"/>
      <c r="AB379" s="239"/>
      <c r="AC379" s="240"/>
      <c r="AD379" s="240"/>
      <c r="AE379" s="240"/>
      <c r="AF379" s="240"/>
      <c r="AG379" s="241"/>
      <c r="AH379" s="242" t="s">
        <v>1438</v>
      </c>
      <c r="AI379" s="243"/>
      <c r="AJ379" s="243"/>
      <c r="AK379" s="243"/>
      <c r="AL379" s="228">
        <f>IF(AH379="SI",AB379*(1+$I$374),AB379)</f>
        <v>0</v>
      </c>
      <c r="AM379" s="228"/>
      <c r="AN379" s="228"/>
      <c r="AO379" s="228"/>
      <c r="AP379" s="228"/>
      <c r="AQ379" s="228"/>
    </row>
    <row r="380" spans="1:43" ht="409.5" customHeight="1" x14ac:dyDescent="0.4">
      <c r="A380" s="234" t="s">
        <v>1663</v>
      </c>
      <c r="B380" s="232"/>
      <c r="C380" s="232"/>
      <c r="D380" s="232"/>
      <c r="E380" s="232"/>
      <c r="F380" s="233"/>
      <c r="G380" s="234" t="s">
        <v>1464</v>
      </c>
      <c r="H380" s="235"/>
      <c r="I380" s="235"/>
      <c r="J380" s="235"/>
      <c r="K380" s="235"/>
      <c r="L380" s="235"/>
      <c r="M380" s="264" t="s">
        <v>1662</v>
      </c>
      <c r="N380" s="265"/>
      <c r="O380" s="265"/>
      <c r="P380" s="265"/>
      <c r="Q380" s="265"/>
      <c r="R380" s="265"/>
      <c r="S380" s="265"/>
      <c r="T380" s="265"/>
      <c r="U380" s="265"/>
      <c r="V380" s="265"/>
      <c r="W380" s="265"/>
      <c r="X380" s="265"/>
      <c r="Y380" s="265"/>
      <c r="Z380" s="265"/>
      <c r="AA380" s="266"/>
      <c r="AB380" s="239"/>
      <c r="AC380" s="240"/>
      <c r="AD380" s="240"/>
      <c r="AE380" s="240"/>
      <c r="AF380" s="240"/>
      <c r="AG380" s="241"/>
      <c r="AH380" s="242" t="s">
        <v>1436</v>
      </c>
      <c r="AI380" s="243"/>
      <c r="AJ380" s="243"/>
      <c r="AK380" s="243"/>
      <c r="AL380" s="228">
        <f>IF(AH380="SI",AB380*(1+$I$374),AB380)</f>
        <v>0</v>
      </c>
      <c r="AM380" s="228"/>
      <c r="AN380" s="228"/>
      <c r="AO380" s="228"/>
      <c r="AP380" s="228"/>
      <c r="AQ380" s="228"/>
    </row>
    <row r="381" spans="1:43" ht="30" customHeight="1" x14ac:dyDescent="0.5">
      <c r="A381" s="300" t="s">
        <v>1243</v>
      </c>
      <c r="B381" s="301"/>
      <c r="C381" s="301"/>
      <c r="D381" s="301"/>
      <c r="E381" s="301"/>
      <c r="F381" s="301"/>
      <c r="G381" s="301"/>
      <c r="H381" s="301"/>
      <c r="I381" s="301"/>
      <c r="J381" s="301"/>
      <c r="K381" s="301"/>
      <c r="L381" s="301"/>
      <c r="M381" s="301"/>
      <c r="N381" s="301"/>
      <c r="O381" s="301"/>
      <c r="P381" s="301"/>
      <c r="Q381" s="301"/>
      <c r="R381" s="301"/>
      <c r="S381" s="301"/>
      <c r="T381" s="301"/>
      <c r="U381" s="301"/>
      <c r="V381" s="301"/>
      <c r="W381" s="301"/>
      <c r="X381" s="301"/>
      <c r="Y381" s="301"/>
      <c r="Z381" s="301"/>
      <c r="AA381" s="301"/>
      <c r="AB381" s="301"/>
      <c r="AC381" s="301"/>
      <c r="AD381" s="301"/>
      <c r="AE381" s="301"/>
      <c r="AF381" s="301"/>
      <c r="AG381" s="301"/>
      <c r="AH381" s="301"/>
      <c r="AI381" s="301"/>
      <c r="AJ381" s="301"/>
      <c r="AK381" s="302"/>
      <c r="AL381" s="229">
        <f>SUM(AL375:AQ377)</f>
        <v>1998879.9999999998</v>
      </c>
      <c r="AM381" s="230"/>
      <c r="AN381" s="230"/>
      <c r="AO381" s="230"/>
      <c r="AP381" s="230"/>
      <c r="AQ381" s="230"/>
    </row>
    <row r="383" spans="1:43" ht="36.75" customHeight="1" x14ac:dyDescent="0.4">
      <c r="A383" s="267" t="s">
        <v>1327</v>
      </c>
      <c r="B383" s="267"/>
      <c r="C383" s="267"/>
      <c r="D383" s="267"/>
      <c r="E383" s="267"/>
      <c r="F383" s="267"/>
      <c r="G383" s="267"/>
      <c r="H383" s="267"/>
      <c r="I383" s="267"/>
      <c r="J383" s="267"/>
      <c r="K383" s="267"/>
      <c r="L383" s="267"/>
      <c r="M383" s="267"/>
      <c r="N383" s="267"/>
      <c r="O383" s="267"/>
      <c r="P383" s="267"/>
      <c r="Q383" s="267"/>
      <c r="R383" s="267"/>
      <c r="S383" s="267"/>
      <c r="T383" s="267"/>
      <c r="U383" s="267"/>
      <c r="V383" s="267"/>
      <c r="W383" s="267"/>
      <c r="X383" s="267"/>
      <c r="Y383" s="267"/>
      <c r="Z383" s="267"/>
      <c r="AA383" s="267"/>
      <c r="AB383" s="267"/>
      <c r="AC383" s="267"/>
      <c r="AD383" s="267"/>
      <c r="AE383" s="267"/>
      <c r="AF383" s="267"/>
      <c r="AG383" s="267"/>
      <c r="AH383" s="267"/>
      <c r="AI383" s="267"/>
      <c r="AJ383" s="267"/>
      <c r="AK383" s="267"/>
      <c r="AL383" s="267"/>
      <c r="AM383" s="267"/>
      <c r="AN383" s="267"/>
      <c r="AO383" s="80"/>
    </row>
    <row r="384" spans="1:43" ht="3" customHeight="1" x14ac:dyDescent="0.4">
      <c r="AO384" s="80"/>
    </row>
    <row r="385" spans="1:48" ht="63.75" customHeight="1" x14ac:dyDescent="0.4">
      <c r="A385" s="179" t="s">
        <v>1565</v>
      </c>
      <c r="B385" s="179"/>
      <c r="C385" s="179"/>
      <c r="D385" s="179"/>
      <c r="E385" s="179"/>
      <c r="F385" s="179"/>
      <c r="G385" s="179"/>
      <c r="H385" s="179"/>
      <c r="I385" s="179"/>
      <c r="J385" s="179"/>
      <c r="K385" s="179"/>
      <c r="L385" s="179"/>
      <c r="M385" s="179"/>
      <c r="N385" s="179"/>
      <c r="O385" s="179"/>
      <c r="P385" s="179"/>
      <c r="Q385" s="179"/>
      <c r="R385" s="179"/>
      <c r="S385" s="179"/>
      <c r="T385" s="179"/>
      <c r="U385" s="179"/>
      <c r="V385" s="179"/>
      <c r="W385" s="179"/>
      <c r="X385" s="179"/>
      <c r="Y385" s="179"/>
      <c r="Z385" s="179"/>
      <c r="AA385" s="179"/>
      <c r="AB385" s="179"/>
      <c r="AC385" s="179"/>
      <c r="AD385" s="179"/>
      <c r="AE385" s="179"/>
      <c r="AF385" s="179"/>
      <c r="AG385" s="179"/>
      <c r="AH385" s="179"/>
      <c r="AI385" s="179"/>
      <c r="AJ385" s="179"/>
      <c r="AK385" s="179"/>
      <c r="AL385" s="179"/>
      <c r="AM385" s="179"/>
      <c r="AN385" s="179"/>
      <c r="AO385" s="126"/>
      <c r="AP385" s="126"/>
      <c r="AQ385" s="126"/>
      <c r="AR385" s="127"/>
    </row>
    <row r="386" spans="1:48" ht="408.75" customHeight="1" x14ac:dyDescent="0.4">
      <c r="A386" s="180"/>
      <c r="B386" s="180"/>
      <c r="C386" s="180"/>
      <c r="D386" s="180"/>
      <c r="E386" s="180"/>
      <c r="F386" s="180"/>
      <c r="G386" s="180"/>
      <c r="H386" s="180"/>
      <c r="I386" s="180"/>
      <c r="J386" s="180"/>
      <c r="K386" s="180"/>
      <c r="L386" s="180"/>
      <c r="M386" s="180"/>
      <c r="N386" s="180"/>
      <c r="O386" s="180"/>
      <c r="P386" s="180"/>
      <c r="Q386" s="180"/>
      <c r="R386" s="180"/>
      <c r="S386" s="180"/>
      <c r="T386" s="180"/>
      <c r="U386" s="180"/>
      <c r="V386" s="180"/>
      <c r="W386" s="180"/>
      <c r="X386" s="180"/>
      <c r="Y386" s="180"/>
      <c r="Z386" s="180"/>
      <c r="AA386" s="180"/>
      <c r="AB386" s="180"/>
      <c r="AC386" s="180"/>
      <c r="AD386" s="180"/>
      <c r="AE386" s="180"/>
      <c r="AF386" s="180"/>
      <c r="AG386" s="180"/>
      <c r="AH386" s="180"/>
      <c r="AI386" s="180"/>
      <c r="AJ386" s="180"/>
      <c r="AK386" s="180"/>
      <c r="AL386" s="180"/>
      <c r="AM386" s="180"/>
      <c r="AN386" s="180"/>
      <c r="AO386" s="125"/>
      <c r="AP386" s="125"/>
      <c r="AQ386" s="125"/>
      <c r="AR386" s="125"/>
    </row>
    <row r="387" spans="1:48" ht="50.25" customHeight="1" x14ac:dyDescent="0.4">
      <c r="A387" s="216" t="s">
        <v>1328</v>
      </c>
      <c r="B387" s="140"/>
      <c r="C387" s="140"/>
      <c r="D387" s="140"/>
      <c r="E387" s="140"/>
      <c r="F387" s="140"/>
      <c r="G387" s="140"/>
      <c r="H387" s="140"/>
      <c r="I387" s="140"/>
      <c r="J387" s="140"/>
      <c r="K387" s="140"/>
      <c r="L387" s="140"/>
      <c r="M387" s="140"/>
      <c r="N387" s="140"/>
      <c r="O387" s="140"/>
      <c r="P387" s="140"/>
      <c r="Q387" s="140"/>
      <c r="R387" s="140"/>
      <c r="S387" s="140"/>
      <c r="T387" s="140"/>
      <c r="U387" s="140"/>
      <c r="V387" s="140"/>
      <c r="W387" s="140"/>
      <c r="X387" s="140"/>
      <c r="Y387" s="140"/>
      <c r="Z387" s="140"/>
      <c r="AA387" s="140"/>
      <c r="AB387" s="140"/>
      <c r="AC387" s="140"/>
      <c r="AD387" s="140"/>
      <c r="AE387" s="140"/>
      <c r="AF387" s="140"/>
      <c r="AG387" s="140"/>
      <c r="AH387" s="140"/>
      <c r="AI387" s="140"/>
      <c r="AJ387" s="140"/>
      <c r="AK387" s="140"/>
      <c r="AL387" s="140"/>
      <c r="AM387" s="140"/>
      <c r="AN387" s="295"/>
      <c r="AO387" s="317"/>
      <c r="AP387" s="317"/>
      <c r="AQ387" s="317"/>
      <c r="AR387" s="317"/>
      <c r="AS387" s="91"/>
      <c r="AT387" s="91"/>
      <c r="AU387" s="91"/>
      <c r="AV387" s="91"/>
    </row>
    <row r="388" spans="1:48" ht="198.75" customHeight="1" x14ac:dyDescent="0.4">
      <c r="A388" s="182" t="s">
        <v>1329</v>
      </c>
      <c r="B388" s="182"/>
      <c r="C388" s="182"/>
      <c r="D388" s="182"/>
      <c r="E388" s="182"/>
      <c r="F388" s="182"/>
      <c r="G388" s="182"/>
      <c r="H388" s="182"/>
      <c r="I388" s="182"/>
      <c r="J388" s="182"/>
      <c r="K388" s="182"/>
      <c r="L388" s="182"/>
      <c r="M388" s="182"/>
      <c r="N388" s="182"/>
      <c r="O388" s="182"/>
      <c r="P388" s="182"/>
      <c r="Q388" s="182"/>
      <c r="R388" s="182"/>
      <c r="S388" s="182"/>
      <c r="T388" s="182"/>
      <c r="U388" s="182"/>
      <c r="V388" s="182"/>
      <c r="W388" s="182"/>
      <c r="X388" s="182"/>
      <c r="Y388" s="182"/>
      <c r="Z388" s="182"/>
      <c r="AA388" s="182"/>
      <c r="AB388" s="182"/>
      <c r="AC388" s="182"/>
      <c r="AD388" s="182"/>
      <c r="AE388" s="182"/>
      <c r="AF388" s="182"/>
      <c r="AG388" s="182"/>
      <c r="AH388" s="182"/>
      <c r="AI388" s="182"/>
      <c r="AJ388" s="182"/>
      <c r="AK388" s="182"/>
      <c r="AL388" s="182"/>
      <c r="AM388" s="182"/>
      <c r="AN388" s="183"/>
      <c r="AO388" s="339"/>
      <c r="AP388" s="340"/>
      <c r="AQ388" s="340"/>
      <c r="AR388" s="341"/>
    </row>
    <row r="389" spans="1:48" ht="39.75" customHeight="1" x14ac:dyDescent="0.4">
      <c r="A389" s="137" t="s">
        <v>1215</v>
      </c>
      <c r="B389" s="137"/>
      <c r="C389" s="137"/>
      <c r="D389" s="137"/>
      <c r="E389" s="137"/>
      <c r="F389" s="137"/>
      <c r="G389" s="137"/>
      <c r="H389" s="137"/>
      <c r="I389" s="137"/>
      <c r="J389" s="137"/>
      <c r="K389" s="137"/>
      <c r="L389" s="137"/>
      <c r="M389" s="137"/>
      <c r="N389" s="137"/>
      <c r="O389" s="137"/>
      <c r="P389" s="137"/>
      <c r="Q389" s="137"/>
      <c r="R389" s="137"/>
      <c r="S389" s="137"/>
      <c r="T389" s="137" t="s">
        <v>1330</v>
      </c>
      <c r="U389" s="137"/>
      <c r="V389" s="137"/>
      <c r="W389" s="137"/>
      <c r="X389" s="137"/>
      <c r="Y389" s="137"/>
      <c r="Z389" s="137"/>
      <c r="AA389" s="338" t="s">
        <v>1290</v>
      </c>
      <c r="AB389" s="338"/>
      <c r="AC389" s="338"/>
      <c r="AD389" s="137" t="s">
        <v>1297</v>
      </c>
      <c r="AE389" s="137"/>
      <c r="AF389" s="137"/>
      <c r="AG389" s="137"/>
      <c r="AH389" s="137"/>
      <c r="AI389" s="137"/>
      <c r="AJ389" s="137"/>
      <c r="AK389" s="137"/>
      <c r="AL389" s="137"/>
      <c r="AM389" s="362" t="s">
        <v>1331</v>
      </c>
      <c r="AN389" s="362"/>
      <c r="AO389" s="317" t="s">
        <v>1332</v>
      </c>
      <c r="AP389" s="317"/>
      <c r="AQ389" s="317"/>
      <c r="AR389" s="317"/>
      <c r="AS389" s="91"/>
      <c r="AT389" s="91"/>
      <c r="AU389" s="91"/>
      <c r="AV389" s="91"/>
    </row>
    <row r="390" spans="1:48" ht="79.5" customHeight="1" x14ac:dyDescent="0.4">
      <c r="A390" s="252" t="s">
        <v>1664</v>
      </c>
      <c r="B390" s="253"/>
      <c r="C390" s="253"/>
      <c r="D390" s="253"/>
      <c r="E390" s="253"/>
      <c r="F390" s="253"/>
      <c r="G390" s="253"/>
      <c r="H390" s="253"/>
      <c r="I390" s="253"/>
      <c r="J390" s="253"/>
      <c r="K390" s="253"/>
      <c r="L390" s="253"/>
      <c r="M390" s="253"/>
      <c r="N390" s="253"/>
      <c r="O390" s="253"/>
      <c r="P390" s="253"/>
      <c r="Q390" s="253"/>
      <c r="R390" s="253"/>
      <c r="S390" s="254"/>
      <c r="T390" s="255">
        <v>10300000</v>
      </c>
      <c r="U390" s="255"/>
      <c r="V390" s="255"/>
      <c r="W390" s="255"/>
      <c r="X390" s="255"/>
      <c r="Y390" s="255"/>
      <c r="Z390" s="255"/>
      <c r="AA390" s="342">
        <v>1</v>
      </c>
      <c r="AB390" s="343"/>
      <c r="AC390" s="344"/>
      <c r="AD390" s="314">
        <f>+T390*AA390</f>
        <v>10300000</v>
      </c>
      <c r="AE390" s="315"/>
      <c r="AF390" s="315"/>
      <c r="AG390" s="315"/>
      <c r="AH390" s="315"/>
      <c r="AI390" s="315"/>
      <c r="AJ390" s="315"/>
      <c r="AK390" s="315"/>
      <c r="AL390" s="316"/>
      <c r="AM390" s="339" t="s">
        <v>1522</v>
      </c>
      <c r="AN390" s="341"/>
      <c r="AO390" s="207"/>
      <c r="AP390" s="208"/>
      <c r="AQ390" s="208"/>
      <c r="AR390" s="209"/>
    </row>
    <row r="391" spans="1:48" ht="41.25" customHeight="1" x14ac:dyDescent="0.4">
      <c r="A391" s="318" t="s">
        <v>1596</v>
      </c>
      <c r="B391" s="319"/>
      <c r="C391" s="319"/>
      <c r="D391" s="319"/>
      <c r="E391" s="319"/>
      <c r="F391" s="319"/>
      <c r="G391" s="319"/>
      <c r="H391" s="319"/>
      <c r="I391" s="319"/>
      <c r="J391" s="319"/>
      <c r="K391" s="319"/>
      <c r="L391" s="319"/>
      <c r="M391" s="319"/>
      <c r="N391" s="319"/>
      <c r="O391" s="319"/>
      <c r="P391" s="319"/>
      <c r="Q391" s="319"/>
      <c r="R391" s="319"/>
      <c r="S391" s="320"/>
      <c r="T391" s="247">
        <v>700000</v>
      </c>
      <c r="U391" s="247"/>
      <c r="V391" s="247"/>
      <c r="W391" s="247"/>
      <c r="X391" s="247"/>
      <c r="Y391" s="247"/>
      <c r="Z391" s="247"/>
      <c r="AA391" s="261">
        <v>1</v>
      </c>
      <c r="AB391" s="262"/>
      <c r="AC391" s="263"/>
      <c r="AD391" s="314">
        <f t="shared" ref="AD391:AD395" si="22">+T391*AA391</f>
        <v>700000</v>
      </c>
      <c r="AE391" s="315"/>
      <c r="AF391" s="315"/>
      <c r="AG391" s="315"/>
      <c r="AH391" s="315"/>
      <c r="AI391" s="315"/>
      <c r="AJ391" s="315"/>
      <c r="AK391" s="315"/>
      <c r="AL391" s="316"/>
      <c r="AM391" s="207" t="s">
        <v>1522</v>
      </c>
      <c r="AN391" s="209"/>
      <c r="AO391" s="207"/>
      <c r="AP391" s="208"/>
      <c r="AQ391" s="208"/>
      <c r="AR391" s="209"/>
      <c r="AS391" s="91"/>
      <c r="AT391" s="91"/>
      <c r="AU391" s="91"/>
      <c r="AV391" s="91"/>
    </row>
    <row r="392" spans="1:48" x14ac:dyDescent="0.4">
      <c r="A392" s="321" t="s">
        <v>1615</v>
      </c>
      <c r="B392" s="322"/>
      <c r="C392" s="322"/>
      <c r="D392" s="322"/>
      <c r="E392" s="322"/>
      <c r="F392" s="322"/>
      <c r="G392" s="322"/>
      <c r="H392" s="322"/>
      <c r="I392" s="322"/>
      <c r="J392" s="322"/>
      <c r="K392" s="322"/>
      <c r="L392" s="322"/>
      <c r="M392" s="322"/>
      <c r="N392" s="322"/>
      <c r="O392" s="322"/>
      <c r="P392" s="322"/>
      <c r="Q392" s="322"/>
      <c r="R392" s="322"/>
      <c r="S392" s="323"/>
      <c r="T392" s="207">
        <v>450000</v>
      </c>
      <c r="U392" s="208"/>
      <c r="V392" s="208"/>
      <c r="W392" s="208"/>
      <c r="X392" s="208"/>
      <c r="Y392" s="208"/>
      <c r="Z392" s="209"/>
      <c r="AA392" s="261">
        <v>1</v>
      </c>
      <c r="AB392" s="262"/>
      <c r="AC392" s="263"/>
      <c r="AD392" s="145">
        <f t="shared" si="22"/>
        <v>450000</v>
      </c>
      <c r="AE392" s="148"/>
      <c r="AF392" s="148"/>
      <c r="AG392" s="148"/>
      <c r="AH392" s="148"/>
      <c r="AI392" s="148"/>
      <c r="AJ392" s="148"/>
      <c r="AK392" s="148"/>
      <c r="AL392" s="149"/>
      <c r="AM392" s="207" t="s">
        <v>1522</v>
      </c>
      <c r="AN392" s="209"/>
      <c r="AO392" s="207"/>
      <c r="AP392" s="208"/>
      <c r="AQ392" s="208"/>
      <c r="AR392" s="209"/>
      <c r="AS392" s="91"/>
      <c r="AT392" s="91"/>
      <c r="AU392" s="91"/>
      <c r="AV392" s="91"/>
    </row>
    <row r="393" spans="1:48" ht="19.5" customHeight="1" x14ac:dyDescent="0.4">
      <c r="A393" s="321" t="s">
        <v>1533</v>
      </c>
      <c r="B393" s="322"/>
      <c r="C393" s="322"/>
      <c r="D393" s="322"/>
      <c r="E393" s="322"/>
      <c r="F393" s="322"/>
      <c r="G393" s="322"/>
      <c r="H393" s="322"/>
      <c r="I393" s="322"/>
      <c r="J393" s="322"/>
      <c r="K393" s="322"/>
      <c r="L393" s="322"/>
      <c r="M393" s="322"/>
      <c r="N393" s="322"/>
      <c r="O393" s="322"/>
      <c r="P393" s="322"/>
      <c r="Q393" s="322"/>
      <c r="R393" s="322"/>
      <c r="S393" s="323"/>
      <c r="T393" s="207">
        <v>8500000</v>
      </c>
      <c r="U393" s="208"/>
      <c r="V393" s="208"/>
      <c r="W393" s="208"/>
      <c r="X393" s="208"/>
      <c r="Y393" s="208"/>
      <c r="Z393" s="209"/>
      <c r="AA393" s="261">
        <v>5</v>
      </c>
      <c r="AB393" s="262"/>
      <c r="AC393" s="263"/>
      <c r="AD393" s="145">
        <f>+T393*AA393</f>
        <v>42500000</v>
      </c>
      <c r="AE393" s="148"/>
      <c r="AF393" s="148"/>
      <c r="AG393" s="148"/>
      <c r="AH393" s="148"/>
      <c r="AI393" s="148"/>
      <c r="AJ393" s="148"/>
      <c r="AK393" s="148"/>
      <c r="AL393" s="149"/>
      <c r="AM393" s="207"/>
      <c r="AN393" s="209"/>
      <c r="AO393" s="207" t="s">
        <v>1522</v>
      </c>
      <c r="AP393" s="208"/>
      <c r="AQ393" s="208"/>
      <c r="AR393" s="209"/>
    </row>
    <row r="394" spans="1:48" ht="19.5" customHeight="1" x14ac:dyDescent="0.4">
      <c r="A394" s="321" t="s">
        <v>1534</v>
      </c>
      <c r="B394" s="322"/>
      <c r="C394" s="322"/>
      <c r="D394" s="322"/>
      <c r="E394" s="322"/>
      <c r="F394" s="322"/>
      <c r="G394" s="322"/>
      <c r="H394" s="322"/>
      <c r="I394" s="322"/>
      <c r="J394" s="322"/>
      <c r="K394" s="322"/>
      <c r="L394" s="322"/>
      <c r="M394" s="322"/>
      <c r="N394" s="322"/>
      <c r="O394" s="322"/>
      <c r="P394" s="322"/>
      <c r="Q394" s="322"/>
      <c r="R394" s="322"/>
      <c r="S394" s="323"/>
      <c r="T394" s="207">
        <v>4000000</v>
      </c>
      <c r="U394" s="208"/>
      <c r="V394" s="208"/>
      <c r="W394" s="208"/>
      <c r="X394" s="208"/>
      <c r="Y394" s="208"/>
      <c r="Z394" s="209"/>
      <c r="AA394" s="261">
        <v>2</v>
      </c>
      <c r="AB394" s="262"/>
      <c r="AC394" s="263"/>
      <c r="AD394" s="145">
        <f>+T394*AA394</f>
        <v>8000000</v>
      </c>
      <c r="AE394" s="148"/>
      <c r="AF394" s="148"/>
      <c r="AG394" s="148"/>
      <c r="AH394" s="148"/>
      <c r="AI394" s="148"/>
      <c r="AJ394" s="148"/>
      <c r="AK394" s="148"/>
      <c r="AL394" s="149"/>
      <c r="AM394" s="207"/>
      <c r="AN394" s="209"/>
      <c r="AO394" s="207" t="s">
        <v>1522</v>
      </c>
      <c r="AP394" s="208"/>
      <c r="AQ394" s="208"/>
      <c r="AR394" s="209"/>
    </row>
    <row r="395" spans="1:48" ht="44.25" customHeight="1" x14ac:dyDescent="0.4">
      <c r="A395" s="291" t="s">
        <v>1614</v>
      </c>
      <c r="B395" s="292"/>
      <c r="C395" s="292"/>
      <c r="D395" s="292"/>
      <c r="E395" s="292"/>
      <c r="F395" s="292"/>
      <c r="G395" s="292"/>
      <c r="H395" s="292"/>
      <c r="I395" s="292"/>
      <c r="J395" s="292"/>
      <c r="K395" s="292"/>
      <c r="L395" s="292"/>
      <c r="M395" s="292"/>
      <c r="N395" s="292"/>
      <c r="O395" s="292"/>
      <c r="P395" s="292"/>
      <c r="Q395" s="292"/>
      <c r="R395" s="292"/>
      <c r="S395" s="293"/>
      <c r="T395" s="207">
        <v>90000</v>
      </c>
      <c r="U395" s="208"/>
      <c r="V395" s="208"/>
      <c r="W395" s="208"/>
      <c r="X395" s="208"/>
      <c r="Y395" s="208"/>
      <c r="Z395" s="209"/>
      <c r="AA395" s="261">
        <v>2</v>
      </c>
      <c r="AB395" s="262"/>
      <c r="AC395" s="263"/>
      <c r="AD395" s="145">
        <f t="shared" si="22"/>
        <v>180000</v>
      </c>
      <c r="AE395" s="148"/>
      <c r="AF395" s="148"/>
      <c r="AG395" s="148"/>
      <c r="AH395" s="148"/>
      <c r="AI395" s="148"/>
      <c r="AJ395" s="148"/>
      <c r="AK395" s="148"/>
      <c r="AL395" s="149"/>
      <c r="AM395" s="207"/>
      <c r="AN395" s="209"/>
      <c r="AO395" s="207" t="s">
        <v>1522</v>
      </c>
      <c r="AP395" s="208"/>
      <c r="AQ395" s="208"/>
      <c r="AR395" s="209"/>
    </row>
    <row r="396" spans="1:48" x14ac:dyDescent="0.4">
      <c r="A396" s="516" t="s">
        <v>1616</v>
      </c>
      <c r="B396" s="516"/>
      <c r="C396" s="516"/>
      <c r="D396" s="516"/>
      <c r="E396" s="516"/>
      <c r="F396" s="516"/>
      <c r="G396" s="516"/>
      <c r="H396" s="516"/>
      <c r="I396" s="516"/>
      <c r="J396" s="516"/>
      <c r="K396" s="516"/>
      <c r="L396" s="516"/>
      <c r="M396" s="516"/>
      <c r="N396" s="516"/>
      <c r="O396" s="516"/>
      <c r="P396" s="516"/>
      <c r="Q396" s="516"/>
      <c r="R396" s="516"/>
      <c r="S396" s="516"/>
      <c r="T396" s="247">
        <v>46000</v>
      </c>
      <c r="U396" s="247"/>
      <c r="V396" s="247"/>
      <c r="W396" s="247"/>
      <c r="X396" s="247"/>
      <c r="Y396" s="247"/>
      <c r="Z396" s="247"/>
      <c r="AA396" s="294">
        <v>1</v>
      </c>
      <c r="AB396" s="294"/>
      <c r="AC396" s="294"/>
      <c r="AD396" s="314">
        <f t="shared" ref="AD396:AD405" si="23">+T396*AA396</f>
        <v>46000</v>
      </c>
      <c r="AE396" s="315"/>
      <c r="AF396" s="315"/>
      <c r="AG396" s="315"/>
      <c r="AH396" s="315"/>
      <c r="AI396" s="315"/>
      <c r="AJ396" s="315"/>
      <c r="AK396" s="315"/>
      <c r="AL396" s="316"/>
      <c r="AM396" s="247"/>
      <c r="AN396" s="247"/>
      <c r="AO396" s="207" t="s">
        <v>1522</v>
      </c>
      <c r="AP396" s="208"/>
      <c r="AQ396" s="208"/>
      <c r="AR396" s="209"/>
    </row>
    <row r="397" spans="1:48" x14ac:dyDescent="0.4">
      <c r="A397" s="516" t="s">
        <v>1617</v>
      </c>
      <c r="B397" s="516"/>
      <c r="C397" s="516"/>
      <c r="D397" s="516"/>
      <c r="E397" s="516"/>
      <c r="F397" s="516"/>
      <c r="G397" s="516"/>
      <c r="H397" s="516"/>
      <c r="I397" s="516"/>
      <c r="J397" s="516"/>
      <c r="K397" s="516"/>
      <c r="L397" s="516"/>
      <c r="M397" s="516"/>
      <c r="N397" s="516"/>
      <c r="O397" s="516"/>
      <c r="P397" s="516"/>
      <c r="Q397" s="516"/>
      <c r="R397" s="516"/>
      <c r="S397" s="516"/>
      <c r="T397" s="247">
        <v>200000</v>
      </c>
      <c r="U397" s="247"/>
      <c r="V397" s="247"/>
      <c r="W397" s="247"/>
      <c r="X397" s="247"/>
      <c r="Y397" s="247"/>
      <c r="Z397" s="247"/>
      <c r="AA397" s="294">
        <v>1</v>
      </c>
      <c r="AB397" s="294"/>
      <c r="AC397" s="294"/>
      <c r="AD397" s="314">
        <f t="shared" si="23"/>
        <v>200000</v>
      </c>
      <c r="AE397" s="315"/>
      <c r="AF397" s="315"/>
      <c r="AG397" s="315"/>
      <c r="AH397" s="315"/>
      <c r="AI397" s="315"/>
      <c r="AJ397" s="315"/>
      <c r="AK397" s="315"/>
      <c r="AL397" s="316"/>
      <c r="AM397" s="247"/>
      <c r="AN397" s="247"/>
      <c r="AO397" s="207" t="s">
        <v>1522</v>
      </c>
      <c r="AP397" s="208"/>
      <c r="AQ397" s="208"/>
      <c r="AR397" s="209"/>
    </row>
    <row r="398" spans="1:48" ht="26.25" customHeight="1" x14ac:dyDescent="0.4">
      <c r="A398" s="516" t="s">
        <v>1618</v>
      </c>
      <c r="B398" s="516"/>
      <c r="C398" s="516"/>
      <c r="D398" s="516"/>
      <c r="E398" s="516"/>
      <c r="F398" s="516"/>
      <c r="G398" s="516"/>
      <c r="H398" s="516"/>
      <c r="I398" s="516"/>
      <c r="J398" s="516"/>
      <c r="K398" s="516"/>
      <c r="L398" s="516"/>
      <c r="M398" s="516"/>
      <c r="N398" s="516"/>
      <c r="O398" s="516"/>
      <c r="P398" s="516"/>
      <c r="Q398" s="516"/>
      <c r="R398" s="516"/>
      <c r="S398" s="516"/>
      <c r="T398" s="247">
        <v>480000</v>
      </c>
      <c r="U398" s="247"/>
      <c r="V398" s="247"/>
      <c r="W398" s="247"/>
      <c r="X398" s="247"/>
      <c r="Y398" s="247"/>
      <c r="Z398" s="247"/>
      <c r="AA398" s="294">
        <v>1</v>
      </c>
      <c r="AB398" s="294"/>
      <c r="AC398" s="294"/>
      <c r="AD398" s="314">
        <f t="shared" si="23"/>
        <v>480000</v>
      </c>
      <c r="AE398" s="315"/>
      <c r="AF398" s="315"/>
      <c r="AG398" s="315"/>
      <c r="AH398" s="315"/>
      <c r="AI398" s="315"/>
      <c r="AJ398" s="315"/>
      <c r="AK398" s="315"/>
      <c r="AL398" s="316"/>
      <c r="AM398" s="247"/>
      <c r="AN398" s="247"/>
      <c r="AO398" s="207" t="s">
        <v>1522</v>
      </c>
      <c r="AP398" s="208"/>
      <c r="AQ398" s="208"/>
      <c r="AR398" s="209"/>
    </row>
    <row r="399" spans="1:48" ht="26.25" customHeight="1" x14ac:dyDescent="0.4">
      <c r="A399" s="516" t="s">
        <v>1619</v>
      </c>
      <c r="B399" s="516"/>
      <c r="C399" s="516"/>
      <c r="D399" s="516"/>
      <c r="E399" s="516"/>
      <c r="F399" s="516"/>
      <c r="G399" s="516"/>
      <c r="H399" s="516"/>
      <c r="I399" s="516"/>
      <c r="J399" s="516"/>
      <c r="K399" s="516"/>
      <c r="L399" s="516"/>
      <c r="M399" s="516"/>
      <c r="N399" s="516"/>
      <c r="O399" s="516"/>
      <c r="P399" s="516"/>
      <c r="Q399" s="516"/>
      <c r="R399" s="516"/>
      <c r="S399" s="516"/>
      <c r="T399" s="247">
        <v>150000</v>
      </c>
      <c r="U399" s="247"/>
      <c r="V399" s="247"/>
      <c r="W399" s="247"/>
      <c r="X399" s="247"/>
      <c r="Y399" s="247"/>
      <c r="Z399" s="247"/>
      <c r="AA399" s="294">
        <v>1</v>
      </c>
      <c r="AB399" s="294"/>
      <c r="AC399" s="294"/>
      <c r="AD399" s="314">
        <f t="shared" si="23"/>
        <v>150000</v>
      </c>
      <c r="AE399" s="315"/>
      <c r="AF399" s="315"/>
      <c r="AG399" s="315"/>
      <c r="AH399" s="315"/>
      <c r="AI399" s="315"/>
      <c r="AJ399" s="315"/>
      <c r="AK399" s="315"/>
      <c r="AL399" s="316"/>
      <c r="AM399" s="247"/>
      <c r="AN399" s="247"/>
      <c r="AO399" s="207" t="s">
        <v>1522</v>
      </c>
      <c r="AP399" s="208"/>
      <c r="AQ399" s="208"/>
      <c r="AR399" s="209"/>
    </row>
    <row r="400" spans="1:48" ht="23.25" customHeight="1" x14ac:dyDescent="0.4">
      <c r="A400" s="516" t="s">
        <v>1620</v>
      </c>
      <c r="B400" s="516"/>
      <c r="C400" s="516"/>
      <c r="D400" s="516"/>
      <c r="E400" s="516"/>
      <c r="F400" s="516"/>
      <c r="G400" s="516"/>
      <c r="H400" s="516"/>
      <c r="I400" s="516"/>
      <c r="J400" s="516"/>
      <c r="K400" s="516"/>
      <c r="L400" s="516"/>
      <c r="M400" s="516"/>
      <c r="N400" s="516"/>
      <c r="O400" s="516"/>
      <c r="P400" s="516"/>
      <c r="Q400" s="516"/>
      <c r="R400" s="516"/>
      <c r="S400" s="516"/>
      <c r="T400" s="247">
        <v>10000</v>
      </c>
      <c r="U400" s="247"/>
      <c r="V400" s="247"/>
      <c r="W400" s="247"/>
      <c r="X400" s="247"/>
      <c r="Y400" s="247"/>
      <c r="Z400" s="247"/>
      <c r="AA400" s="294">
        <v>1</v>
      </c>
      <c r="AB400" s="294"/>
      <c r="AC400" s="294"/>
      <c r="AD400" s="314">
        <f t="shared" si="23"/>
        <v>10000</v>
      </c>
      <c r="AE400" s="315"/>
      <c r="AF400" s="315"/>
      <c r="AG400" s="315"/>
      <c r="AH400" s="315"/>
      <c r="AI400" s="315"/>
      <c r="AJ400" s="315"/>
      <c r="AK400" s="315"/>
      <c r="AL400" s="316"/>
      <c r="AM400" s="247"/>
      <c r="AN400" s="247"/>
      <c r="AO400" s="247" t="s">
        <v>1522</v>
      </c>
      <c r="AP400" s="247"/>
      <c r="AQ400" s="247"/>
      <c r="AR400" s="247"/>
    </row>
    <row r="401" spans="1:52" ht="22.5" customHeight="1" x14ac:dyDescent="0.4">
      <c r="A401" s="516" t="s">
        <v>1621</v>
      </c>
      <c r="B401" s="516"/>
      <c r="C401" s="516"/>
      <c r="D401" s="516"/>
      <c r="E401" s="516"/>
      <c r="F401" s="516"/>
      <c r="G401" s="516"/>
      <c r="H401" s="516"/>
      <c r="I401" s="516"/>
      <c r="J401" s="516"/>
      <c r="K401" s="516"/>
      <c r="L401" s="516"/>
      <c r="M401" s="516"/>
      <c r="N401" s="516"/>
      <c r="O401" s="516"/>
      <c r="P401" s="516"/>
      <c r="Q401" s="516"/>
      <c r="R401" s="516"/>
      <c r="S401" s="516"/>
      <c r="T401" s="247">
        <v>2000</v>
      </c>
      <c r="U401" s="247"/>
      <c r="V401" s="247"/>
      <c r="W401" s="247"/>
      <c r="X401" s="247"/>
      <c r="Y401" s="247"/>
      <c r="Z401" s="247"/>
      <c r="AA401" s="294">
        <v>20</v>
      </c>
      <c r="AB401" s="294"/>
      <c r="AC401" s="294"/>
      <c r="AD401" s="314">
        <f t="shared" si="23"/>
        <v>40000</v>
      </c>
      <c r="AE401" s="315"/>
      <c r="AF401" s="315"/>
      <c r="AG401" s="315"/>
      <c r="AH401" s="315"/>
      <c r="AI401" s="315"/>
      <c r="AJ401" s="315"/>
      <c r="AK401" s="315"/>
      <c r="AL401" s="316"/>
      <c r="AM401" s="247"/>
      <c r="AN401" s="247"/>
      <c r="AO401" s="247" t="s">
        <v>1522</v>
      </c>
      <c r="AP401" s="247"/>
      <c r="AQ401" s="247"/>
      <c r="AR401" s="247"/>
    </row>
    <row r="402" spans="1:52" ht="27" customHeight="1" x14ac:dyDescent="0.4">
      <c r="A402" s="516" t="s">
        <v>1622</v>
      </c>
      <c r="B402" s="516"/>
      <c r="C402" s="516"/>
      <c r="D402" s="516"/>
      <c r="E402" s="516"/>
      <c r="F402" s="516"/>
      <c r="G402" s="516"/>
      <c r="H402" s="516"/>
      <c r="I402" s="516"/>
      <c r="J402" s="516"/>
      <c r="K402" s="516"/>
      <c r="L402" s="516"/>
      <c r="M402" s="516"/>
      <c r="N402" s="516"/>
      <c r="O402" s="516"/>
      <c r="P402" s="516"/>
      <c r="Q402" s="516"/>
      <c r="R402" s="516"/>
      <c r="S402" s="516"/>
      <c r="T402" s="247">
        <v>190000</v>
      </c>
      <c r="U402" s="247"/>
      <c r="V402" s="247"/>
      <c r="W402" s="247"/>
      <c r="X402" s="247"/>
      <c r="Y402" s="247"/>
      <c r="Z402" s="247"/>
      <c r="AA402" s="294">
        <v>3</v>
      </c>
      <c r="AB402" s="294"/>
      <c r="AC402" s="294"/>
      <c r="AD402" s="314">
        <f t="shared" si="23"/>
        <v>570000</v>
      </c>
      <c r="AE402" s="315"/>
      <c r="AF402" s="315"/>
      <c r="AG402" s="315"/>
      <c r="AH402" s="315"/>
      <c r="AI402" s="315"/>
      <c r="AJ402" s="315"/>
      <c r="AK402" s="315"/>
      <c r="AL402" s="316"/>
      <c r="AM402" s="247"/>
      <c r="AN402" s="247"/>
      <c r="AO402" s="247" t="s">
        <v>1522</v>
      </c>
      <c r="AP402" s="247"/>
      <c r="AQ402" s="247"/>
      <c r="AR402" s="247"/>
    </row>
    <row r="403" spans="1:52" ht="27.75" customHeight="1" x14ac:dyDescent="0.4">
      <c r="A403" s="516"/>
      <c r="B403" s="516"/>
      <c r="C403" s="516"/>
      <c r="D403" s="516"/>
      <c r="E403" s="516"/>
      <c r="F403" s="516"/>
      <c r="G403" s="516"/>
      <c r="H403" s="516"/>
      <c r="I403" s="516"/>
      <c r="J403" s="516"/>
      <c r="K403" s="516"/>
      <c r="L403" s="516"/>
      <c r="M403" s="516"/>
      <c r="N403" s="516"/>
      <c r="O403" s="516"/>
      <c r="P403" s="516"/>
      <c r="Q403" s="516"/>
      <c r="R403" s="516"/>
      <c r="S403" s="516"/>
      <c r="T403" s="247">
        <v>0</v>
      </c>
      <c r="U403" s="247"/>
      <c r="V403" s="247"/>
      <c r="W403" s="247"/>
      <c r="X403" s="247"/>
      <c r="Y403" s="247"/>
      <c r="Z403" s="247"/>
      <c r="AA403" s="294">
        <v>1</v>
      </c>
      <c r="AB403" s="294"/>
      <c r="AC403" s="294"/>
      <c r="AD403" s="314">
        <f t="shared" si="23"/>
        <v>0</v>
      </c>
      <c r="AE403" s="315"/>
      <c r="AF403" s="315"/>
      <c r="AG403" s="315"/>
      <c r="AH403" s="315"/>
      <c r="AI403" s="315"/>
      <c r="AJ403" s="315"/>
      <c r="AK403" s="315"/>
      <c r="AL403" s="316"/>
      <c r="AM403" s="247"/>
      <c r="AN403" s="247"/>
      <c r="AO403" s="247"/>
      <c r="AP403" s="247"/>
      <c r="AQ403" s="247"/>
      <c r="AR403" s="247"/>
    </row>
    <row r="404" spans="1:52" ht="44.25" customHeight="1" x14ac:dyDescent="0.45">
      <c r="A404" s="516"/>
      <c r="B404" s="516"/>
      <c r="C404" s="516"/>
      <c r="D404" s="516"/>
      <c r="E404" s="516"/>
      <c r="F404" s="516"/>
      <c r="G404" s="516"/>
      <c r="H404" s="516"/>
      <c r="I404" s="516"/>
      <c r="J404" s="516"/>
      <c r="K404" s="516"/>
      <c r="L404" s="516"/>
      <c r="M404" s="516"/>
      <c r="N404" s="516"/>
      <c r="O404" s="516"/>
      <c r="P404" s="516"/>
      <c r="Q404" s="516"/>
      <c r="R404" s="516"/>
      <c r="S404" s="516"/>
      <c r="T404" s="247">
        <v>0</v>
      </c>
      <c r="U404" s="247"/>
      <c r="V404" s="247"/>
      <c r="W404" s="247"/>
      <c r="X404" s="247"/>
      <c r="Y404" s="247"/>
      <c r="Z404" s="247"/>
      <c r="AA404" s="294">
        <v>1</v>
      </c>
      <c r="AB404" s="294"/>
      <c r="AC404" s="294"/>
      <c r="AD404" s="314">
        <f t="shared" si="23"/>
        <v>0</v>
      </c>
      <c r="AE404" s="315"/>
      <c r="AF404" s="315"/>
      <c r="AG404" s="315"/>
      <c r="AH404" s="315"/>
      <c r="AI404" s="315"/>
      <c r="AJ404" s="315"/>
      <c r="AK404" s="315"/>
      <c r="AL404" s="316"/>
      <c r="AM404" s="247"/>
      <c r="AN404" s="247"/>
      <c r="AO404" s="184"/>
      <c r="AP404" s="185"/>
      <c r="AQ404" s="185"/>
      <c r="AR404" s="186"/>
    </row>
    <row r="405" spans="1:52" ht="36" customHeight="1" x14ac:dyDescent="0.4">
      <c r="A405" s="251"/>
      <c r="B405" s="251"/>
      <c r="C405" s="251"/>
      <c r="D405" s="251"/>
      <c r="E405" s="251"/>
      <c r="F405" s="251"/>
      <c r="G405" s="251"/>
      <c r="H405" s="251"/>
      <c r="I405" s="251"/>
      <c r="J405" s="251"/>
      <c r="K405" s="251"/>
      <c r="L405" s="251"/>
      <c r="M405" s="251"/>
      <c r="N405" s="251"/>
      <c r="O405" s="251"/>
      <c r="P405" s="251"/>
      <c r="Q405" s="251"/>
      <c r="R405" s="251"/>
      <c r="S405" s="251"/>
      <c r="T405" s="247">
        <v>0</v>
      </c>
      <c r="U405" s="247"/>
      <c r="V405" s="247"/>
      <c r="W405" s="247"/>
      <c r="X405" s="247"/>
      <c r="Y405" s="247"/>
      <c r="Z405" s="247"/>
      <c r="AA405" s="294">
        <v>1</v>
      </c>
      <c r="AB405" s="294"/>
      <c r="AC405" s="294"/>
      <c r="AD405" s="314">
        <f t="shared" si="23"/>
        <v>0</v>
      </c>
      <c r="AE405" s="315"/>
      <c r="AF405" s="315"/>
      <c r="AG405" s="315"/>
      <c r="AH405" s="315"/>
      <c r="AI405" s="315"/>
      <c r="AJ405" s="315"/>
      <c r="AK405" s="315"/>
      <c r="AL405" s="316"/>
      <c r="AM405" s="247"/>
      <c r="AN405" s="247"/>
      <c r="AO405" s="187"/>
      <c r="AP405" s="188"/>
      <c r="AQ405" s="188"/>
      <c r="AR405" s="188"/>
    </row>
    <row r="406" spans="1:52" ht="40" customHeight="1" x14ac:dyDescent="0.45">
      <c r="A406" s="250" t="s">
        <v>1333</v>
      </c>
      <c r="B406" s="250"/>
      <c r="C406" s="250"/>
      <c r="D406" s="250"/>
      <c r="E406" s="250"/>
      <c r="F406" s="250"/>
      <c r="G406" s="250"/>
      <c r="H406" s="250"/>
      <c r="I406" s="250"/>
      <c r="J406" s="250"/>
      <c r="K406" s="250"/>
      <c r="L406" s="250"/>
      <c r="M406" s="250"/>
      <c r="N406" s="250"/>
      <c r="O406" s="250"/>
      <c r="P406" s="250"/>
      <c r="Q406" s="250"/>
      <c r="R406" s="250"/>
      <c r="S406" s="250"/>
      <c r="T406" s="250"/>
      <c r="U406" s="250"/>
      <c r="V406" s="250"/>
      <c r="W406" s="250"/>
      <c r="X406" s="250"/>
      <c r="Y406" s="250"/>
      <c r="Z406" s="250"/>
      <c r="AA406" s="250"/>
      <c r="AB406" s="250"/>
      <c r="AC406" s="250"/>
      <c r="AD406" s="184">
        <f>SUM(AD390:AL405)</f>
        <v>63626000</v>
      </c>
      <c r="AE406" s="185"/>
      <c r="AF406" s="185"/>
      <c r="AG406" s="185"/>
      <c r="AH406" s="185"/>
      <c r="AI406" s="185"/>
      <c r="AJ406" s="185"/>
      <c r="AK406" s="185"/>
      <c r="AL406" s="186"/>
      <c r="AM406" s="184"/>
      <c r="AN406" s="186"/>
      <c r="AO406" s="189"/>
      <c r="AP406" s="190"/>
      <c r="AQ406" s="190"/>
      <c r="AR406" s="190"/>
    </row>
    <row r="407" spans="1:52" ht="40" customHeight="1" x14ac:dyDescent="0.4">
      <c r="A407" s="76"/>
      <c r="B407" s="76"/>
      <c r="C407" s="76"/>
      <c r="D407" s="76"/>
      <c r="E407" s="76"/>
      <c r="F407" s="76"/>
      <c r="G407" s="76"/>
      <c r="H407" s="76"/>
      <c r="I407" s="76"/>
      <c r="J407" s="76"/>
      <c r="K407" s="76"/>
      <c r="L407" s="76"/>
      <c r="M407" s="76"/>
      <c r="N407" s="76"/>
      <c r="O407" s="76"/>
      <c r="P407" s="76"/>
      <c r="Q407" s="76"/>
      <c r="R407" s="76"/>
      <c r="S407" s="76"/>
      <c r="T407" s="76"/>
      <c r="U407" s="76"/>
      <c r="V407" s="76"/>
      <c r="W407" s="76"/>
      <c r="X407" s="76"/>
      <c r="Y407" s="76"/>
      <c r="Z407" s="76"/>
      <c r="AA407" s="76"/>
      <c r="AB407" s="76"/>
      <c r="AC407" s="76"/>
      <c r="AD407" s="76"/>
      <c r="AE407" s="92"/>
      <c r="AF407" s="92"/>
      <c r="AG407" s="92"/>
      <c r="AH407" s="92"/>
      <c r="AI407" s="92"/>
      <c r="AJ407" s="92"/>
      <c r="AK407" s="92"/>
      <c r="AL407" s="92"/>
      <c r="AM407" s="92"/>
      <c r="AN407" s="92"/>
      <c r="AO407" s="139"/>
      <c r="AP407" s="140"/>
      <c r="AQ407" s="140"/>
      <c r="AR407" s="141"/>
    </row>
    <row r="408" spans="1:52" ht="40" customHeight="1" x14ac:dyDescent="0.4">
      <c r="AO408" s="306"/>
      <c r="AP408" s="307"/>
      <c r="AQ408" s="307"/>
      <c r="AR408" s="308"/>
    </row>
    <row r="409" spans="1:52" ht="40" customHeight="1" x14ac:dyDescent="0.4">
      <c r="A409" s="216" t="s">
        <v>1334</v>
      </c>
      <c r="B409" s="140"/>
      <c r="C409" s="140"/>
      <c r="D409" s="140"/>
      <c r="E409" s="140"/>
      <c r="F409" s="140"/>
      <c r="G409" s="140"/>
      <c r="H409" s="140"/>
      <c r="I409" s="140"/>
      <c r="J409" s="140"/>
      <c r="K409" s="140"/>
      <c r="L409" s="140"/>
      <c r="M409" s="140"/>
      <c r="N409" s="140"/>
      <c r="O409" s="140"/>
      <c r="P409" s="140"/>
      <c r="Q409" s="140"/>
      <c r="R409" s="140"/>
      <c r="S409" s="140"/>
      <c r="T409" s="140"/>
      <c r="U409" s="140"/>
      <c r="V409" s="140"/>
      <c r="W409" s="140"/>
      <c r="X409" s="140"/>
      <c r="Y409" s="140"/>
      <c r="Z409" s="140"/>
      <c r="AA409" s="140"/>
      <c r="AB409" s="140"/>
      <c r="AC409" s="140"/>
      <c r="AD409" s="140"/>
      <c r="AE409" s="140"/>
      <c r="AF409" s="140"/>
      <c r="AG409" s="140"/>
      <c r="AH409" s="140"/>
      <c r="AI409" s="140"/>
      <c r="AJ409" s="140"/>
      <c r="AK409" s="140"/>
      <c r="AL409" s="140"/>
      <c r="AM409" s="140"/>
      <c r="AN409" s="140"/>
      <c r="AO409" s="140"/>
      <c r="AP409" s="140"/>
      <c r="AQ409" s="140"/>
      <c r="AR409" s="141"/>
    </row>
    <row r="410" spans="1:52" ht="48.75" customHeight="1" x14ac:dyDescent="0.4">
      <c r="A410" s="189" t="s">
        <v>1215</v>
      </c>
      <c r="B410" s="190"/>
      <c r="C410" s="190"/>
      <c r="D410" s="190"/>
      <c r="E410" s="190"/>
      <c r="F410" s="190"/>
      <c r="G410" s="190"/>
      <c r="H410" s="190"/>
      <c r="I410" s="190"/>
      <c r="J410" s="190"/>
      <c r="K410" s="190"/>
      <c r="L410" s="190"/>
      <c r="M410" s="190"/>
      <c r="N410" s="190"/>
      <c r="O410" s="190"/>
      <c r="P410" s="190"/>
      <c r="Q410" s="190"/>
      <c r="R410" s="190"/>
      <c r="S410" s="303"/>
      <c r="T410" s="345" t="s">
        <v>1330</v>
      </c>
      <c r="U410" s="345"/>
      <c r="V410" s="345"/>
      <c r="W410" s="345"/>
      <c r="X410" s="345"/>
      <c r="Y410" s="345"/>
      <c r="Z410" s="345"/>
      <c r="AA410" s="189" t="s">
        <v>1290</v>
      </c>
      <c r="AB410" s="190"/>
      <c r="AC410" s="303"/>
      <c r="AD410" s="189" t="s">
        <v>1335</v>
      </c>
      <c r="AE410" s="190"/>
      <c r="AF410" s="190"/>
      <c r="AG410" s="190"/>
      <c r="AH410" s="190"/>
      <c r="AI410" s="190"/>
      <c r="AJ410" s="190"/>
      <c r="AK410" s="190"/>
      <c r="AL410" s="303"/>
      <c r="AM410" s="304" t="s">
        <v>1331</v>
      </c>
      <c r="AN410" s="305"/>
      <c r="AO410" s="306" t="s">
        <v>1332</v>
      </c>
      <c r="AP410" s="307"/>
      <c r="AQ410" s="307"/>
      <c r="AR410" s="308"/>
    </row>
    <row r="411" spans="1:52" ht="67.5" customHeight="1" x14ac:dyDescent="0.4">
      <c r="A411" s="321" t="s">
        <v>1566</v>
      </c>
      <c r="B411" s="322"/>
      <c r="C411" s="322"/>
      <c r="D411" s="322"/>
      <c r="E411" s="322"/>
      <c r="F411" s="322"/>
      <c r="G411" s="322"/>
      <c r="H411" s="322"/>
      <c r="I411" s="322"/>
      <c r="J411" s="322"/>
      <c r="K411" s="322"/>
      <c r="L411" s="322"/>
      <c r="M411" s="322"/>
      <c r="N411" s="322"/>
      <c r="O411" s="322"/>
      <c r="P411" s="322"/>
      <c r="Q411" s="322"/>
      <c r="R411" s="322"/>
      <c r="S411" s="323"/>
      <c r="T411" s="207">
        <v>4000000</v>
      </c>
      <c r="U411" s="208"/>
      <c r="V411" s="208"/>
      <c r="W411" s="208"/>
      <c r="X411" s="208"/>
      <c r="Y411" s="208"/>
      <c r="Z411" s="209"/>
      <c r="AA411" s="261">
        <v>1</v>
      </c>
      <c r="AB411" s="262"/>
      <c r="AC411" s="263"/>
      <c r="AD411" s="383">
        <f t="shared" ref="AD411:AD418" si="24">+AA411*T411</f>
        <v>4000000</v>
      </c>
      <c r="AE411" s="384"/>
      <c r="AF411" s="384"/>
      <c r="AG411" s="384"/>
      <c r="AH411" s="384"/>
      <c r="AI411" s="384"/>
      <c r="AJ411" s="384"/>
      <c r="AK411" s="384"/>
      <c r="AL411" s="385"/>
      <c r="AM411" s="513" t="s">
        <v>1522</v>
      </c>
      <c r="AN411" s="514"/>
      <c r="AO411" s="507"/>
      <c r="AP411" s="508"/>
      <c r="AQ411" s="508"/>
      <c r="AR411" s="509"/>
    </row>
    <row r="412" spans="1:52" ht="57" customHeight="1" x14ac:dyDescent="0.4">
      <c r="A412" s="321" t="s">
        <v>1563</v>
      </c>
      <c r="B412" s="322"/>
      <c r="C412" s="322"/>
      <c r="D412" s="322"/>
      <c r="E412" s="322"/>
      <c r="F412" s="322"/>
      <c r="G412" s="322"/>
      <c r="H412" s="322"/>
      <c r="I412" s="322"/>
      <c r="J412" s="322"/>
      <c r="K412" s="322"/>
      <c r="L412" s="322"/>
      <c r="M412" s="322"/>
      <c r="N412" s="322"/>
      <c r="O412" s="322"/>
      <c r="P412" s="322"/>
      <c r="Q412" s="322"/>
      <c r="R412" s="322"/>
      <c r="S412" s="323"/>
      <c r="T412" s="207">
        <v>150000</v>
      </c>
      <c r="U412" s="208"/>
      <c r="V412" s="208"/>
      <c r="W412" s="208"/>
      <c r="X412" s="208"/>
      <c r="Y412" s="208"/>
      <c r="Z412" s="209"/>
      <c r="AA412" s="261">
        <v>1</v>
      </c>
      <c r="AB412" s="262"/>
      <c r="AC412" s="263"/>
      <c r="AD412" s="145">
        <f t="shared" si="24"/>
        <v>150000</v>
      </c>
      <c r="AE412" s="148"/>
      <c r="AF412" s="148"/>
      <c r="AG412" s="148"/>
      <c r="AH412" s="148"/>
      <c r="AI412" s="148"/>
      <c r="AJ412" s="148"/>
      <c r="AK412" s="148"/>
      <c r="AL412" s="149"/>
      <c r="AM412" s="505"/>
      <c r="AN412" s="515"/>
      <c r="AO412" s="510" t="s">
        <v>1522</v>
      </c>
      <c r="AP412" s="511"/>
      <c r="AQ412" s="511"/>
      <c r="AR412" s="512"/>
    </row>
    <row r="413" spans="1:52" ht="64.5" customHeight="1" x14ac:dyDescent="0.4">
      <c r="A413" s="318" t="s">
        <v>1570</v>
      </c>
      <c r="B413" s="322"/>
      <c r="C413" s="322"/>
      <c r="D413" s="322"/>
      <c r="E413" s="322"/>
      <c r="F413" s="322"/>
      <c r="G413" s="322"/>
      <c r="H413" s="322"/>
      <c r="I413" s="322"/>
      <c r="J413" s="322"/>
      <c r="K413" s="322"/>
      <c r="L413" s="322"/>
      <c r="M413" s="322"/>
      <c r="N413" s="322"/>
      <c r="O413" s="322"/>
      <c r="P413" s="322"/>
      <c r="Q413" s="322"/>
      <c r="R413" s="322"/>
      <c r="S413" s="323"/>
      <c r="T413" s="247">
        <v>800000</v>
      </c>
      <c r="U413" s="247"/>
      <c r="V413" s="247"/>
      <c r="W413" s="247"/>
      <c r="X413" s="247"/>
      <c r="Y413" s="247"/>
      <c r="Z413" s="247"/>
      <c r="AA413" s="294">
        <v>1</v>
      </c>
      <c r="AB413" s="294"/>
      <c r="AC413" s="294"/>
      <c r="AD413" s="314">
        <f t="shared" si="24"/>
        <v>800000</v>
      </c>
      <c r="AE413" s="315"/>
      <c r="AF413" s="315"/>
      <c r="AG413" s="315"/>
      <c r="AH413" s="315"/>
      <c r="AI413" s="315"/>
      <c r="AJ413" s="315"/>
      <c r="AK413" s="315"/>
      <c r="AL413" s="316"/>
      <c r="AM413" s="505" t="s">
        <v>1522</v>
      </c>
      <c r="AN413" s="506"/>
      <c r="AO413" s="510"/>
      <c r="AP413" s="511"/>
      <c r="AQ413" s="511"/>
      <c r="AR413" s="512"/>
      <c r="AU413" s="192"/>
      <c r="AV413" s="192"/>
      <c r="AW413" s="192"/>
      <c r="AX413" s="192"/>
      <c r="AY413" s="192"/>
      <c r="AZ413" s="192"/>
    </row>
    <row r="414" spans="1:52" ht="70.5" customHeight="1" x14ac:dyDescent="0.4">
      <c r="A414" s="318" t="s">
        <v>1569</v>
      </c>
      <c r="B414" s="322"/>
      <c r="C414" s="322"/>
      <c r="D414" s="322"/>
      <c r="E414" s="322"/>
      <c r="F414" s="322"/>
      <c r="G414" s="322"/>
      <c r="H414" s="322"/>
      <c r="I414" s="322"/>
      <c r="J414" s="322"/>
      <c r="K414" s="322"/>
      <c r="L414" s="322"/>
      <c r="M414" s="322"/>
      <c r="N414" s="322"/>
      <c r="O414" s="322"/>
      <c r="P414" s="322"/>
      <c r="Q414" s="322"/>
      <c r="R414" s="322"/>
      <c r="S414" s="323"/>
      <c r="T414" s="247">
        <v>350000</v>
      </c>
      <c r="U414" s="247"/>
      <c r="V414" s="247"/>
      <c r="W414" s="247"/>
      <c r="X414" s="247"/>
      <c r="Y414" s="247"/>
      <c r="Z414" s="247"/>
      <c r="AA414" s="294">
        <v>1</v>
      </c>
      <c r="AB414" s="294"/>
      <c r="AC414" s="294"/>
      <c r="AD414" s="314">
        <f t="shared" si="24"/>
        <v>350000</v>
      </c>
      <c r="AE414" s="315"/>
      <c r="AF414" s="315"/>
      <c r="AG414" s="315"/>
      <c r="AH414" s="315"/>
      <c r="AI414" s="315"/>
      <c r="AJ414" s="315"/>
      <c r="AK414" s="315"/>
      <c r="AL414" s="316"/>
      <c r="AM414" s="505" t="s">
        <v>1522</v>
      </c>
      <c r="AN414" s="506"/>
      <c r="AO414" s="510"/>
      <c r="AP414" s="511"/>
      <c r="AQ414" s="511"/>
      <c r="AR414" s="512"/>
      <c r="AS414" s="503" t="str">
        <f>+IF((AE424&gt;=(AE423*0.1)),"CUMPLE","NO CUMPLE")</f>
        <v>CUMPLE</v>
      </c>
      <c r="AT414" s="504"/>
      <c r="AU414" s="504"/>
      <c r="AV414" s="504"/>
      <c r="AW414" s="504"/>
      <c r="AX414" s="504"/>
    </row>
    <row r="415" spans="1:52" ht="40" customHeight="1" x14ac:dyDescent="0.4">
      <c r="A415" s="321" t="s">
        <v>1567</v>
      </c>
      <c r="B415" s="322"/>
      <c r="C415" s="322"/>
      <c r="D415" s="322"/>
      <c r="E415" s="322"/>
      <c r="F415" s="322"/>
      <c r="G415" s="322"/>
      <c r="H415" s="322"/>
      <c r="I415" s="322"/>
      <c r="J415" s="322"/>
      <c r="K415" s="322"/>
      <c r="L415" s="322"/>
      <c r="M415" s="322"/>
      <c r="N415" s="322"/>
      <c r="O415" s="322"/>
      <c r="P415" s="322"/>
      <c r="Q415" s="322"/>
      <c r="R415" s="322"/>
      <c r="S415" s="323"/>
      <c r="T415" s="247">
        <v>160000</v>
      </c>
      <c r="U415" s="247"/>
      <c r="V415" s="247"/>
      <c r="W415" s="247"/>
      <c r="X415" s="247"/>
      <c r="Y415" s="247"/>
      <c r="Z415" s="247"/>
      <c r="AA415" s="294">
        <v>12.5</v>
      </c>
      <c r="AB415" s="294"/>
      <c r="AC415" s="294"/>
      <c r="AD415" s="314">
        <f t="shared" si="24"/>
        <v>2000000</v>
      </c>
      <c r="AE415" s="315"/>
      <c r="AF415" s="315"/>
      <c r="AG415" s="315"/>
      <c r="AH415" s="315"/>
      <c r="AI415" s="315"/>
      <c r="AJ415" s="315"/>
      <c r="AK415" s="315"/>
      <c r="AL415" s="316"/>
      <c r="AM415" s="505"/>
      <c r="AN415" s="506"/>
      <c r="AO415" s="510" t="s">
        <v>1522</v>
      </c>
      <c r="AP415" s="511"/>
      <c r="AQ415" s="511"/>
      <c r="AR415" s="512"/>
    </row>
    <row r="416" spans="1:52" ht="40" customHeight="1" x14ac:dyDescent="0.4">
      <c r="A416" s="318" t="s">
        <v>1597</v>
      </c>
      <c r="B416" s="319"/>
      <c r="C416" s="319"/>
      <c r="D416" s="319"/>
      <c r="E416" s="319"/>
      <c r="F416" s="319"/>
      <c r="G416" s="319"/>
      <c r="H416" s="319"/>
      <c r="I416" s="319"/>
      <c r="J416" s="319"/>
      <c r="K416" s="319"/>
      <c r="L416" s="319"/>
      <c r="M416" s="319"/>
      <c r="N416" s="319"/>
      <c r="O416" s="319"/>
      <c r="P416" s="319"/>
      <c r="Q416" s="319"/>
      <c r="R416" s="319"/>
      <c r="S416" s="320"/>
      <c r="T416" s="247"/>
      <c r="U416" s="247"/>
      <c r="V416" s="247"/>
      <c r="W416" s="247"/>
      <c r="X416" s="247"/>
      <c r="Y416" s="247"/>
      <c r="Z416" s="247"/>
      <c r="AA416" s="294"/>
      <c r="AB416" s="294"/>
      <c r="AC416" s="294"/>
      <c r="AD416" s="314">
        <f t="shared" si="24"/>
        <v>0</v>
      </c>
      <c r="AE416" s="315"/>
      <c r="AF416" s="315"/>
      <c r="AG416" s="315"/>
      <c r="AH416" s="315"/>
      <c r="AI416" s="315"/>
      <c r="AJ416" s="315"/>
      <c r="AK416" s="315"/>
      <c r="AL416" s="316"/>
      <c r="AM416" s="505"/>
      <c r="AN416" s="506"/>
      <c r="AO416" s="510"/>
      <c r="AP416" s="511"/>
      <c r="AQ416" s="511"/>
      <c r="AR416" s="512"/>
    </row>
    <row r="417" spans="1:44" ht="30" customHeight="1" x14ac:dyDescent="0.45">
      <c r="A417" s="321"/>
      <c r="B417" s="322"/>
      <c r="C417" s="322"/>
      <c r="D417" s="322"/>
      <c r="E417" s="322"/>
      <c r="F417" s="322"/>
      <c r="G417" s="322"/>
      <c r="H417" s="322"/>
      <c r="I417" s="322"/>
      <c r="J417" s="322"/>
      <c r="K417" s="322"/>
      <c r="L417" s="322"/>
      <c r="M417" s="322"/>
      <c r="N417" s="322"/>
      <c r="O417" s="322"/>
      <c r="P417" s="322"/>
      <c r="Q417" s="322"/>
      <c r="R417" s="322"/>
      <c r="S417" s="323"/>
      <c r="T417" s="247"/>
      <c r="U417" s="247"/>
      <c r="V417" s="247"/>
      <c r="W417" s="247"/>
      <c r="X417" s="247"/>
      <c r="Y417" s="247"/>
      <c r="Z417" s="247"/>
      <c r="AA417" s="294"/>
      <c r="AB417" s="294"/>
      <c r="AC417" s="294"/>
      <c r="AD417" s="314">
        <f t="shared" si="24"/>
        <v>0</v>
      </c>
      <c r="AE417" s="315"/>
      <c r="AF417" s="315"/>
      <c r="AG417" s="315"/>
      <c r="AH417" s="315"/>
      <c r="AI417" s="315"/>
      <c r="AJ417" s="315"/>
      <c r="AK417" s="315"/>
      <c r="AL417" s="316"/>
      <c r="AM417" s="505"/>
      <c r="AN417" s="506"/>
      <c r="AO417" s="184"/>
      <c r="AP417" s="185"/>
      <c r="AQ417" s="185"/>
      <c r="AR417" s="186"/>
    </row>
    <row r="418" spans="1:44" x14ac:dyDescent="0.4">
      <c r="A418" s="321"/>
      <c r="B418" s="322"/>
      <c r="C418" s="322"/>
      <c r="D418" s="322"/>
      <c r="E418" s="322"/>
      <c r="F418" s="322"/>
      <c r="G418" s="322"/>
      <c r="H418" s="322"/>
      <c r="I418" s="322"/>
      <c r="J418" s="322"/>
      <c r="K418" s="322"/>
      <c r="L418" s="322"/>
      <c r="M418" s="322"/>
      <c r="N418" s="322"/>
      <c r="O418" s="322"/>
      <c r="P418" s="322"/>
      <c r="Q418" s="322"/>
      <c r="R418" s="322"/>
      <c r="S418" s="323"/>
      <c r="T418" s="247"/>
      <c r="U418" s="247"/>
      <c r="V418" s="247"/>
      <c r="W418" s="247"/>
      <c r="X418" s="247"/>
      <c r="Y418" s="247"/>
      <c r="Z418" s="247"/>
      <c r="AA418" s="294"/>
      <c r="AB418" s="294"/>
      <c r="AC418" s="294"/>
      <c r="AD418" s="314">
        <f t="shared" si="24"/>
        <v>0</v>
      </c>
      <c r="AE418" s="315"/>
      <c r="AF418" s="315"/>
      <c r="AG418" s="315"/>
      <c r="AH418" s="315"/>
      <c r="AI418" s="315"/>
      <c r="AJ418" s="315"/>
      <c r="AK418" s="315"/>
      <c r="AL418" s="316"/>
      <c r="AM418" s="505"/>
      <c r="AN418" s="506"/>
      <c r="AO418" s="188"/>
      <c r="AP418" s="188"/>
      <c r="AQ418" s="188"/>
      <c r="AR418" s="188"/>
    </row>
    <row r="419" spans="1:44" ht="22.5" x14ac:dyDescent="0.45">
      <c r="A419" s="250" t="s">
        <v>1336</v>
      </c>
      <c r="B419" s="250"/>
      <c r="C419" s="250"/>
      <c r="D419" s="250"/>
      <c r="E419" s="250"/>
      <c r="F419" s="250"/>
      <c r="G419" s="250"/>
      <c r="H419" s="250"/>
      <c r="I419" s="250"/>
      <c r="J419" s="250"/>
      <c r="K419" s="250"/>
      <c r="L419" s="250"/>
      <c r="M419" s="250"/>
      <c r="N419" s="250"/>
      <c r="O419" s="250"/>
      <c r="P419" s="250"/>
      <c r="Q419" s="250"/>
      <c r="R419" s="250"/>
      <c r="S419" s="250"/>
      <c r="T419" s="250"/>
      <c r="U419" s="250"/>
      <c r="V419" s="250"/>
      <c r="W419" s="250"/>
      <c r="X419" s="250"/>
      <c r="Y419" s="250"/>
      <c r="Z419" s="250"/>
      <c r="AA419" s="250"/>
      <c r="AB419" s="250"/>
      <c r="AC419" s="250"/>
      <c r="AD419" s="184">
        <f>SUM(AD411:AL418)</f>
        <v>7300000</v>
      </c>
      <c r="AE419" s="185"/>
      <c r="AF419" s="185"/>
      <c r="AG419" s="185"/>
      <c r="AH419" s="185"/>
      <c r="AI419" s="185"/>
      <c r="AJ419" s="185"/>
      <c r="AK419" s="185"/>
      <c r="AL419" s="186"/>
      <c r="AM419" s="184"/>
      <c r="AN419" s="186"/>
      <c r="AO419" s="191"/>
      <c r="AP419" s="192"/>
      <c r="AQ419" s="192"/>
      <c r="AR419" s="192"/>
    </row>
    <row r="420" spans="1:44" x14ac:dyDescent="0.4">
      <c r="A420" s="76"/>
      <c r="B420" s="76"/>
      <c r="C420" s="76"/>
      <c r="D420" s="76"/>
      <c r="E420" s="76"/>
      <c r="F420" s="76"/>
      <c r="G420" s="76"/>
      <c r="H420" s="76"/>
      <c r="I420" s="76"/>
      <c r="J420" s="76"/>
      <c r="K420" s="76"/>
      <c r="L420" s="76"/>
      <c r="M420" s="76"/>
      <c r="N420" s="76"/>
      <c r="O420" s="76"/>
      <c r="P420" s="76"/>
      <c r="Q420" s="76"/>
      <c r="R420" s="76"/>
      <c r="S420" s="76"/>
      <c r="T420" s="76"/>
      <c r="U420" s="76"/>
      <c r="V420" s="76"/>
      <c r="W420" s="76"/>
      <c r="X420" s="76"/>
      <c r="Y420" s="76"/>
      <c r="Z420" s="76"/>
      <c r="AA420" s="76"/>
      <c r="AB420" s="76"/>
      <c r="AC420" s="76"/>
      <c r="AD420" s="76"/>
      <c r="AE420" s="92"/>
      <c r="AF420" s="92"/>
      <c r="AG420" s="92"/>
      <c r="AH420" s="92"/>
      <c r="AI420" s="92"/>
      <c r="AJ420" s="92"/>
      <c r="AK420" s="92"/>
      <c r="AL420" s="92"/>
      <c r="AM420" s="92"/>
      <c r="AN420" s="92"/>
    </row>
    <row r="421" spans="1:44" ht="47.25" customHeight="1" x14ac:dyDescent="0.45">
      <c r="A421" s="357" t="s">
        <v>1337</v>
      </c>
      <c r="B421" s="357"/>
      <c r="C421" s="357"/>
      <c r="D421" s="357"/>
      <c r="E421" s="357"/>
      <c r="F421" s="357"/>
      <c r="G421" s="357"/>
      <c r="H421" s="357"/>
      <c r="I421" s="357"/>
      <c r="J421" s="357"/>
      <c r="K421" s="357"/>
      <c r="L421" s="357"/>
      <c r="M421" s="357"/>
      <c r="N421" s="357"/>
      <c r="O421" s="357"/>
      <c r="P421" s="357"/>
      <c r="Q421" s="357"/>
      <c r="R421" s="357"/>
      <c r="S421" s="357"/>
      <c r="T421" s="357"/>
      <c r="U421" s="357"/>
      <c r="V421" s="357"/>
      <c r="W421" s="357"/>
      <c r="X421" s="357"/>
      <c r="Y421" s="357"/>
      <c r="Z421" s="357"/>
      <c r="AA421" s="357"/>
      <c r="AB421" s="357"/>
      <c r="AC421" s="357"/>
      <c r="AD421" s="357"/>
      <c r="AE421" s="357"/>
      <c r="AF421" s="357"/>
      <c r="AG421" s="357"/>
      <c r="AH421" s="357"/>
      <c r="AI421" s="357"/>
      <c r="AJ421" s="357"/>
      <c r="AK421" s="357"/>
      <c r="AL421" s="357"/>
      <c r="AM421" s="357"/>
      <c r="AN421" s="357"/>
      <c r="AO421" s="114"/>
      <c r="AP421" s="114"/>
      <c r="AQ421" s="114"/>
      <c r="AR421" s="115"/>
    </row>
    <row r="422" spans="1:44" ht="49.5" customHeight="1" x14ac:dyDescent="0.45">
      <c r="AO422" s="114"/>
      <c r="AP422" s="114"/>
      <c r="AQ422" s="114"/>
      <c r="AR422" s="115"/>
    </row>
    <row r="423" spans="1:44" ht="41.25" customHeight="1" x14ac:dyDescent="0.45">
      <c r="A423" s="332" t="s">
        <v>1338</v>
      </c>
      <c r="B423" s="333"/>
      <c r="C423" s="333"/>
      <c r="D423" s="333"/>
      <c r="E423" s="333"/>
      <c r="F423" s="333"/>
      <c r="G423" s="333"/>
      <c r="H423" s="333"/>
      <c r="I423" s="333"/>
      <c r="J423" s="333"/>
      <c r="K423" s="333"/>
      <c r="L423" s="333"/>
      <c r="M423" s="333"/>
      <c r="N423" s="333"/>
      <c r="O423" s="333"/>
      <c r="P423" s="333"/>
      <c r="Q423" s="333"/>
      <c r="R423" s="333"/>
      <c r="S423" s="333"/>
      <c r="T423" s="333"/>
      <c r="U423" s="333"/>
      <c r="V423" s="333"/>
      <c r="W423" s="333"/>
      <c r="X423" s="333"/>
      <c r="Y423" s="333"/>
      <c r="Z423" s="333"/>
      <c r="AA423" s="333"/>
      <c r="AB423" s="333"/>
      <c r="AC423" s="333"/>
      <c r="AD423" s="334"/>
      <c r="AE423" s="193">
        <f>+AD406+AD419</f>
        <v>70926000</v>
      </c>
      <c r="AF423" s="194"/>
      <c r="AG423" s="194"/>
      <c r="AH423" s="194"/>
      <c r="AI423" s="194"/>
      <c r="AJ423" s="194"/>
      <c r="AK423" s="194"/>
      <c r="AL423" s="194"/>
      <c r="AM423" s="194"/>
      <c r="AN423" s="195"/>
      <c r="AO423" s="114"/>
      <c r="AP423" s="114"/>
      <c r="AQ423" s="114"/>
      <c r="AR423" s="115"/>
    </row>
    <row r="424" spans="1:44" ht="43.5" customHeight="1" x14ac:dyDescent="0.45">
      <c r="A424" s="329" t="s">
        <v>1339</v>
      </c>
      <c r="B424" s="330"/>
      <c r="C424" s="330"/>
      <c r="D424" s="330"/>
      <c r="E424" s="330"/>
      <c r="F424" s="330"/>
      <c r="G424" s="330"/>
      <c r="H424" s="330"/>
      <c r="I424" s="330"/>
      <c r="J424" s="330"/>
      <c r="K424" s="330"/>
      <c r="L424" s="330"/>
      <c r="M424" s="330"/>
      <c r="N424" s="330"/>
      <c r="O424" s="330"/>
      <c r="P424" s="330"/>
      <c r="Q424" s="330"/>
      <c r="R424" s="330"/>
      <c r="S424" s="330"/>
      <c r="T424" s="330"/>
      <c r="U424" s="330"/>
      <c r="V424" s="330"/>
      <c r="W424" s="330"/>
      <c r="X424" s="330"/>
      <c r="Y424" s="330"/>
      <c r="Z424" s="330"/>
      <c r="AA424" s="330"/>
      <c r="AB424" s="330"/>
      <c r="AC424" s="330"/>
      <c r="AD424" s="331"/>
      <c r="AE424" s="193">
        <f>+SUMIF(AO390:AR402,"X",AD390:AL402)+SUMIF(AO411:AR416,"X",AD411:AL416)</f>
        <v>54326000</v>
      </c>
      <c r="AF424" s="194"/>
      <c r="AG424" s="194"/>
      <c r="AH424" s="194"/>
      <c r="AI424" s="194"/>
      <c r="AJ424" s="194"/>
      <c r="AK424" s="194"/>
      <c r="AL424" s="194"/>
      <c r="AM424" s="194"/>
      <c r="AN424" s="195"/>
      <c r="AO424" s="93"/>
      <c r="AP424" s="93"/>
      <c r="AQ424" s="93"/>
      <c r="AR424" s="93"/>
    </row>
    <row r="425" spans="1:44" ht="52.5" customHeight="1" x14ac:dyDescent="0.45">
      <c r="A425" s="329" t="s">
        <v>1340</v>
      </c>
      <c r="B425" s="330"/>
      <c r="C425" s="330"/>
      <c r="D425" s="330"/>
      <c r="E425" s="330"/>
      <c r="F425" s="330"/>
      <c r="G425" s="330"/>
      <c r="H425" s="330"/>
      <c r="I425" s="330"/>
      <c r="J425" s="330"/>
      <c r="K425" s="330"/>
      <c r="L425" s="330"/>
      <c r="M425" s="330"/>
      <c r="N425" s="330"/>
      <c r="O425" s="330"/>
      <c r="P425" s="330"/>
      <c r="Q425" s="330"/>
      <c r="R425" s="330"/>
      <c r="S425" s="330"/>
      <c r="T425" s="330"/>
      <c r="U425" s="330"/>
      <c r="V425" s="330"/>
      <c r="W425" s="330"/>
      <c r="X425" s="330"/>
      <c r="Y425" s="330"/>
      <c r="Z425" s="330"/>
      <c r="AA425" s="330"/>
      <c r="AB425" s="330"/>
      <c r="AC425" s="330"/>
      <c r="AD425" s="331"/>
      <c r="AE425" s="193">
        <f>+AE423-AE424</f>
        <v>16600000</v>
      </c>
      <c r="AF425" s="194"/>
      <c r="AG425" s="194"/>
      <c r="AH425" s="194"/>
      <c r="AI425" s="194"/>
      <c r="AJ425" s="194"/>
      <c r="AK425" s="194"/>
      <c r="AL425" s="194"/>
      <c r="AM425" s="194"/>
      <c r="AN425" s="195"/>
    </row>
    <row r="426" spans="1:44" ht="24.5" x14ac:dyDescent="0.45">
      <c r="A426" s="77"/>
      <c r="B426" s="77"/>
      <c r="C426" s="77"/>
      <c r="D426" s="77"/>
      <c r="E426" s="77"/>
      <c r="F426" s="77"/>
      <c r="G426" s="77"/>
      <c r="H426" s="77"/>
      <c r="I426" s="77"/>
      <c r="J426" s="77"/>
      <c r="K426" s="77"/>
      <c r="L426" s="77"/>
      <c r="M426" s="77"/>
      <c r="N426" s="77"/>
      <c r="O426" s="77"/>
      <c r="P426" s="77"/>
      <c r="Q426" s="77"/>
      <c r="R426" s="77"/>
      <c r="S426" s="77"/>
      <c r="T426" s="77"/>
      <c r="U426" s="77"/>
      <c r="V426" s="77"/>
      <c r="W426" s="77"/>
      <c r="X426" s="77"/>
      <c r="Y426" s="77"/>
      <c r="Z426" s="77"/>
      <c r="AA426" s="77"/>
      <c r="AB426" s="77"/>
      <c r="AC426" s="77"/>
      <c r="AD426" s="77"/>
      <c r="AE426" s="93"/>
      <c r="AF426" s="93"/>
      <c r="AG426" s="93"/>
      <c r="AH426" s="93"/>
      <c r="AI426" s="93"/>
      <c r="AJ426" s="93"/>
      <c r="AK426" s="93"/>
      <c r="AL426" s="93"/>
      <c r="AM426" s="93"/>
      <c r="AN426" s="93"/>
    </row>
    <row r="427" spans="1:44" ht="24.5" x14ac:dyDescent="0.4">
      <c r="A427" s="267" t="s">
        <v>1341</v>
      </c>
      <c r="B427" s="267"/>
      <c r="C427" s="267"/>
      <c r="D427" s="267"/>
      <c r="E427" s="267"/>
      <c r="F427" s="267"/>
      <c r="G427" s="267"/>
      <c r="H427" s="267"/>
      <c r="I427" s="267"/>
      <c r="J427" s="267"/>
      <c r="K427" s="267"/>
      <c r="L427" s="267"/>
      <c r="M427" s="267"/>
      <c r="N427" s="267"/>
      <c r="O427" s="267"/>
      <c r="P427" s="267"/>
      <c r="Q427" s="267"/>
      <c r="R427" s="267"/>
      <c r="S427" s="267"/>
      <c r="T427" s="267"/>
      <c r="U427" s="267"/>
      <c r="V427" s="267"/>
      <c r="W427" s="267"/>
      <c r="X427" s="267"/>
      <c r="Y427" s="267"/>
      <c r="Z427" s="267"/>
      <c r="AA427" s="267"/>
      <c r="AB427" s="267"/>
      <c r="AC427" s="267"/>
      <c r="AD427" s="267"/>
      <c r="AE427" s="267"/>
      <c r="AF427" s="267"/>
      <c r="AG427" s="267"/>
      <c r="AH427" s="267"/>
      <c r="AI427" s="267"/>
      <c r="AJ427" s="267"/>
      <c r="AK427" s="267"/>
      <c r="AL427" s="267"/>
      <c r="AM427" s="267"/>
      <c r="AN427" s="267"/>
    </row>
    <row r="428" spans="1:44" ht="30" customHeight="1" x14ac:dyDescent="0.4"/>
    <row r="429" spans="1:44" ht="48.65" customHeight="1" x14ac:dyDescent="0.45">
      <c r="A429" s="82" t="s">
        <v>1342</v>
      </c>
    </row>
    <row r="430" spans="1:44" ht="30" customHeight="1" x14ac:dyDescent="0.4"/>
    <row r="431" spans="1:44" ht="43.5" customHeight="1" x14ac:dyDescent="0.45">
      <c r="A431" s="352" t="s">
        <v>1343</v>
      </c>
      <c r="B431" s="352"/>
      <c r="C431" s="352"/>
      <c r="D431" s="352"/>
      <c r="E431" s="352"/>
      <c r="G431" s="354" t="s">
        <v>1605</v>
      </c>
      <c r="H431" s="253"/>
      <c r="I431" s="253"/>
      <c r="J431" s="253"/>
      <c r="K431" s="253"/>
      <c r="L431" s="253"/>
      <c r="M431" s="253"/>
      <c r="N431" s="253"/>
      <c r="O431" s="253"/>
      <c r="P431" s="253"/>
      <c r="Q431" s="253"/>
      <c r="R431" s="253"/>
      <c r="S431" s="253"/>
      <c r="T431" s="253"/>
      <c r="U431" s="253"/>
      <c r="V431" s="253"/>
      <c r="W431" s="253"/>
      <c r="X431" s="253"/>
      <c r="Y431" s="253"/>
      <c r="Z431" s="253"/>
      <c r="AA431" s="253"/>
      <c r="AB431" s="253"/>
      <c r="AC431" s="253"/>
      <c r="AD431" s="253"/>
      <c r="AE431" s="253"/>
      <c r="AF431" s="253"/>
      <c r="AG431" s="253"/>
      <c r="AH431" s="253"/>
      <c r="AI431" s="253"/>
      <c r="AJ431" s="253"/>
      <c r="AK431" s="253"/>
      <c r="AL431" s="253"/>
      <c r="AM431" s="253"/>
      <c r="AN431" s="253"/>
    </row>
    <row r="432" spans="1:44" ht="57" customHeight="1" x14ac:dyDescent="0.45">
      <c r="A432" s="352" t="s">
        <v>1344</v>
      </c>
      <c r="B432" s="352"/>
      <c r="C432" s="352"/>
      <c r="D432" s="352"/>
      <c r="E432" s="352"/>
      <c r="G432" s="354" t="s">
        <v>1606</v>
      </c>
      <c r="H432" s="253"/>
      <c r="I432" s="253"/>
      <c r="J432" s="253"/>
      <c r="K432" s="253"/>
      <c r="L432" s="253"/>
      <c r="M432" s="253"/>
      <c r="N432" s="253"/>
      <c r="O432" s="253"/>
      <c r="P432" s="253"/>
      <c r="Q432" s="253"/>
      <c r="R432" s="253"/>
      <c r="S432" s="253"/>
      <c r="T432" s="253"/>
      <c r="U432" s="253"/>
      <c r="V432" s="253"/>
      <c r="W432" s="253"/>
      <c r="X432" s="253"/>
      <c r="Y432" s="253"/>
      <c r="Z432" s="253"/>
      <c r="AA432" s="253"/>
      <c r="AB432" s="253"/>
      <c r="AC432" s="253"/>
      <c r="AD432" s="253"/>
      <c r="AE432" s="253"/>
      <c r="AF432" s="253"/>
      <c r="AG432" s="253"/>
      <c r="AH432" s="253"/>
      <c r="AI432" s="253"/>
      <c r="AJ432" s="253"/>
      <c r="AK432" s="253"/>
      <c r="AL432" s="253"/>
      <c r="AM432" s="253"/>
      <c r="AN432" s="253"/>
    </row>
    <row r="433" spans="1:44" ht="91.5" customHeight="1" x14ac:dyDescent="0.45">
      <c r="A433" s="352" t="s">
        <v>1345</v>
      </c>
      <c r="B433" s="352"/>
      <c r="C433" s="352"/>
      <c r="D433" s="352"/>
      <c r="E433" s="352"/>
      <c r="G433" s="355" t="s">
        <v>1607</v>
      </c>
      <c r="H433" s="356"/>
      <c r="I433" s="356"/>
      <c r="J433" s="356"/>
      <c r="K433" s="356"/>
      <c r="L433" s="356"/>
      <c r="M433" s="356"/>
      <c r="N433" s="356"/>
      <c r="O433" s="356"/>
      <c r="P433" s="356"/>
      <c r="Q433" s="356"/>
      <c r="R433" s="356"/>
      <c r="S433" s="356"/>
      <c r="T433" s="356"/>
      <c r="U433" s="356"/>
      <c r="V433" s="356"/>
      <c r="W433" s="356"/>
      <c r="X433" s="356"/>
      <c r="Y433" s="356"/>
      <c r="Z433" s="356"/>
      <c r="AA433" s="356"/>
      <c r="AB433" s="356"/>
      <c r="AC433" s="356"/>
      <c r="AD433" s="356"/>
      <c r="AE433" s="356"/>
      <c r="AF433" s="356"/>
      <c r="AG433" s="356"/>
      <c r="AH433" s="356"/>
      <c r="AI433" s="356"/>
      <c r="AJ433" s="356"/>
      <c r="AK433" s="356"/>
      <c r="AL433" s="356"/>
      <c r="AM433" s="356"/>
      <c r="AN433" s="356"/>
    </row>
    <row r="434" spans="1:44" ht="126" customHeight="1" x14ac:dyDescent="0.45">
      <c r="A434" s="352" t="s">
        <v>1346</v>
      </c>
      <c r="B434" s="352"/>
      <c r="C434" s="352"/>
      <c r="D434" s="352"/>
      <c r="E434" s="352"/>
      <c r="G434" s="354" t="s">
        <v>1571</v>
      </c>
      <c r="H434" s="253"/>
      <c r="I434" s="253"/>
      <c r="J434" s="253"/>
      <c r="K434" s="253"/>
      <c r="L434" s="253"/>
      <c r="M434" s="253"/>
      <c r="N434" s="253"/>
      <c r="O434" s="253"/>
      <c r="P434" s="253"/>
      <c r="Q434" s="253"/>
      <c r="R434" s="253"/>
      <c r="S434" s="253"/>
      <c r="T434" s="253"/>
      <c r="U434" s="253"/>
      <c r="V434" s="253"/>
      <c r="W434" s="253"/>
      <c r="X434" s="253"/>
      <c r="Y434" s="253"/>
      <c r="Z434" s="253"/>
      <c r="AA434" s="253"/>
      <c r="AB434" s="253"/>
      <c r="AC434" s="253"/>
      <c r="AD434" s="253"/>
      <c r="AE434" s="253"/>
      <c r="AF434" s="253"/>
      <c r="AG434" s="253"/>
      <c r="AH434" s="253"/>
      <c r="AI434" s="253"/>
      <c r="AJ434" s="253"/>
      <c r="AK434" s="253"/>
      <c r="AL434" s="253"/>
      <c r="AM434" s="253"/>
      <c r="AN434" s="253"/>
    </row>
    <row r="435" spans="1:44" ht="40" customHeight="1" x14ac:dyDescent="0.45">
      <c r="A435" s="352" t="s">
        <v>1347</v>
      </c>
      <c r="B435" s="352"/>
      <c r="C435" s="352"/>
      <c r="D435" s="352"/>
      <c r="E435" s="352"/>
      <c r="G435" s="354" t="s">
        <v>1573</v>
      </c>
      <c r="H435" s="253"/>
      <c r="I435" s="253"/>
      <c r="J435" s="253"/>
      <c r="K435" s="253"/>
      <c r="L435" s="253"/>
      <c r="M435" s="253"/>
      <c r="N435" s="253"/>
      <c r="O435" s="253"/>
      <c r="P435" s="253"/>
      <c r="Q435" s="253"/>
      <c r="R435" s="253"/>
      <c r="S435" s="253"/>
      <c r="T435" s="253"/>
      <c r="U435" s="253"/>
      <c r="V435" s="253"/>
      <c r="W435" s="253"/>
      <c r="X435" s="253"/>
      <c r="Y435" s="253"/>
      <c r="Z435" s="253"/>
      <c r="AA435" s="253"/>
      <c r="AB435" s="253"/>
      <c r="AC435" s="253"/>
      <c r="AD435" s="253"/>
      <c r="AE435" s="253"/>
      <c r="AF435" s="253"/>
      <c r="AG435" s="253"/>
      <c r="AH435" s="253"/>
      <c r="AI435" s="253"/>
      <c r="AJ435" s="253"/>
      <c r="AK435" s="253"/>
      <c r="AL435" s="253"/>
      <c r="AM435" s="253"/>
      <c r="AN435" s="253"/>
    </row>
    <row r="436" spans="1:44" ht="40" customHeight="1" x14ac:dyDescent="0.45">
      <c r="A436" s="82"/>
      <c r="B436" s="82"/>
      <c r="C436" s="82"/>
      <c r="D436" s="82"/>
      <c r="E436" s="82"/>
    </row>
    <row r="437" spans="1:44" ht="37.5" customHeight="1" x14ac:dyDescent="0.4"/>
    <row r="438" spans="1:44" ht="24.5" x14ac:dyDescent="0.4">
      <c r="A438" s="357" t="s">
        <v>1348</v>
      </c>
      <c r="B438" s="357"/>
      <c r="C438" s="357"/>
      <c r="D438" s="357"/>
      <c r="E438" s="357"/>
      <c r="F438" s="357"/>
      <c r="G438" s="357"/>
      <c r="H438" s="357"/>
      <c r="I438" s="357"/>
      <c r="J438" s="357"/>
      <c r="K438" s="357"/>
      <c r="L438" s="357"/>
      <c r="M438" s="357"/>
      <c r="N438" s="357"/>
      <c r="O438" s="357"/>
      <c r="P438" s="357"/>
      <c r="Q438" s="357"/>
      <c r="R438" s="357"/>
      <c r="S438" s="357"/>
      <c r="T438" s="357"/>
      <c r="U438" s="357"/>
      <c r="V438" s="357"/>
      <c r="W438" s="357"/>
      <c r="X438" s="357"/>
      <c r="Y438" s="357"/>
      <c r="Z438" s="357"/>
      <c r="AA438" s="357"/>
      <c r="AB438" s="357"/>
      <c r="AC438" s="357"/>
      <c r="AD438" s="357"/>
      <c r="AE438" s="357"/>
      <c r="AF438" s="357"/>
      <c r="AG438" s="357"/>
      <c r="AH438" s="357"/>
      <c r="AI438" s="357"/>
      <c r="AJ438" s="357"/>
      <c r="AK438" s="357"/>
      <c r="AL438" s="357"/>
      <c r="AM438" s="357"/>
      <c r="AN438" s="357"/>
    </row>
    <row r="439" spans="1:44" ht="43.5" customHeight="1" x14ac:dyDescent="0.4">
      <c r="A439" s="287" t="s">
        <v>1349</v>
      </c>
      <c r="B439" s="287"/>
      <c r="C439" s="287"/>
      <c r="D439" s="287"/>
      <c r="E439" s="287"/>
      <c r="F439" s="287"/>
      <c r="G439" s="287"/>
      <c r="H439" s="287"/>
      <c r="I439" s="287"/>
      <c r="J439" s="287"/>
      <c r="K439" s="287"/>
      <c r="L439" s="287"/>
      <c r="M439" s="287"/>
      <c r="N439" s="287"/>
      <c r="O439" s="287"/>
      <c r="P439" s="287"/>
      <c r="Q439" s="287"/>
      <c r="R439" s="287"/>
      <c r="S439" s="287"/>
      <c r="T439" s="287"/>
      <c r="U439" s="287"/>
      <c r="V439" s="287"/>
      <c r="W439" s="287"/>
      <c r="X439" s="287"/>
      <c r="Y439" s="287"/>
      <c r="Z439" s="287"/>
      <c r="AA439" s="287"/>
      <c r="AB439" s="287"/>
      <c r="AC439" s="287"/>
      <c r="AD439" s="287"/>
      <c r="AE439" s="287"/>
      <c r="AF439" s="287"/>
      <c r="AG439" s="287"/>
      <c r="AH439" s="287"/>
      <c r="AI439" s="287"/>
      <c r="AJ439" s="287"/>
      <c r="AK439" s="287"/>
      <c r="AL439" s="287"/>
      <c r="AM439" s="287"/>
      <c r="AN439" s="287"/>
    </row>
    <row r="440" spans="1:44" ht="24.5" x14ac:dyDescent="0.4">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c r="Z440" s="83"/>
      <c r="AA440" s="83"/>
      <c r="AB440" s="83"/>
      <c r="AC440" s="83"/>
      <c r="AD440" s="83"/>
      <c r="AE440" s="83"/>
      <c r="AF440" s="83"/>
      <c r="AG440" s="83"/>
      <c r="AH440" s="83"/>
      <c r="AI440" s="83"/>
      <c r="AJ440" s="83"/>
      <c r="AK440" s="83"/>
      <c r="AL440" s="83"/>
      <c r="AM440" s="83"/>
      <c r="AN440" s="83"/>
    </row>
    <row r="441" spans="1:44" ht="48.75" customHeight="1" x14ac:dyDescent="0.4">
      <c r="A441" s="335" t="s">
        <v>1350</v>
      </c>
      <c r="B441" s="336"/>
      <c r="C441" s="336"/>
      <c r="D441" s="336"/>
      <c r="E441" s="336"/>
      <c r="F441" s="336"/>
      <c r="G441" s="336"/>
      <c r="H441" s="337"/>
      <c r="I441" s="258" t="s">
        <v>1351</v>
      </c>
      <c r="J441" s="259"/>
      <c r="K441" s="259"/>
      <c r="L441" s="260"/>
      <c r="M441" s="258" t="s">
        <v>1352</v>
      </c>
      <c r="N441" s="259"/>
      <c r="O441" s="259"/>
      <c r="P441" s="260"/>
      <c r="Q441" s="258" t="s">
        <v>1353</v>
      </c>
      <c r="R441" s="259"/>
      <c r="S441" s="259"/>
      <c r="T441" s="260"/>
      <c r="U441" s="258" t="s">
        <v>1354</v>
      </c>
      <c r="V441" s="259"/>
      <c r="W441" s="259"/>
      <c r="X441" s="260"/>
      <c r="Y441" s="258" t="s">
        <v>1355</v>
      </c>
      <c r="Z441" s="259"/>
      <c r="AA441" s="259"/>
      <c r="AB441" s="260"/>
      <c r="AC441" s="258" t="s">
        <v>1356</v>
      </c>
      <c r="AD441" s="259"/>
      <c r="AE441" s="259"/>
      <c r="AF441" s="260"/>
      <c r="AG441" s="258" t="s">
        <v>1357</v>
      </c>
      <c r="AH441" s="259"/>
      <c r="AI441" s="259"/>
      <c r="AJ441" s="260"/>
      <c r="AK441" s="258" t="s">
        <v>1358</v>
      </c>
      <c r="AL441" s="259"/>
      <c r="AM441" s="259"/>
      <c r="AN441" s="260"/>
      <c r="AO441" s="258" t="s">
        <v>1359</v>
      </c>
      <c r="AP441" s="259"/>
      <c r="AQ441" s="259"/>
      <c r="AR441" s="260"/>
    </row>
    <row r="442" spans="1:44" ht="54" customHeight="1" x14ac:dyDescent="0.4">
      <c r="A442" s="200" t="s">
        <v>1566</v>
      </c>
      <c r="B442" s="201"/>
      <c r="C442" s="201"/>
      <c r="D442" s="201"/>
      <c r="E442" s="201"/>
      <c r="F442" s="201"/>
      <c r="G442" s="201"/>
      <c r="H442" s="202"/>
      <c r="I442" s="203"/>
      <c r="J442" s="203"/>
      <c r="K442" s="203"/>
      <c r="L442" s="204"/>
      <c r="M442" s="203">
        <v>4000000</v>
      </c>
      <c r="N442" s="203"/>
      <c r="O442" s="203"/>
      <c r="P442" s="204"/>
      <c r="Q442" s="203"/>
      <c r="R442" s="203"/>
      <c r="S442" s="203"/>
      <c r="T442" s="204"/>
      <c r="U442" s="203"/>
      <c r="V442" s="203"/>
      <c r="W442" s="203"/>
      <c r="X442" s="204"/>
      <c r="Y442" s="203"/>
      <c r="Z442" s="203"/>
      <c r="AA442" s="203"/>
      <c r="AB442" s="204"/>
      <c r="AC442" s="203"/>
      <c r="AD442" s="203"/>
      <c r="AE442" s="203"/>
      <c r="AF442" s="204"/>
      <c r="AG442" s="203"/>
      <c r="AH442" s="203"/>
      <c r="AI442" s="203"/>
      <c r="AJ442" s="204"/>
      <c r="AK442" s="203"/>
      <c r="AL442" s="203"/>
      <c r="AM442" s="203"/>
      <c r="AN442" s="204"/>
      <c r="AO442" s="203"/>
      <c r="AP442" s="203"/>
      <c r="AQ442" s="203"/>
      <c r="AR442" s="204"/>
    </row>
    <row r="443" spans="1:44" s="84" customFormat="1" ht="53.25" customHeight="1" x14ac:dyDescent="0.4">
      <c r="A443" s="200" t="s">
        <v>1598</v>
      </c>
      <c r="B443" s="201"/>
      <c r="C443" s="201"/>
      <c r="D443" s="201"/>
      <c r="E443" s="201"/>
      <c r="F443" s="201"/>
      <c r="G443" s="201"/>
      <c r="H443" s="202"/>
      <c r="I443" s="203"/>
      <c r="J443" s="203"/>
      <c r="K443" s="203"/>
      <c r="L443" s="204"/>
      <c r="M443" s="203">
        <v>11450000</v>
      </c>
      <c r="N443" s="203"/>
      <c r="O443" s="203"/>
      <c r="P443" s="204"/>
      <c r="Q443" s="203"/>
      <c r="R443" s="203"/>
      <c r="S443" s="203"/>
      <c r="T443" s="204"/>
      <c r="U443" s="203"/>
      <c r="V443" s="203"/>
      <c r="W443" s="203"/>
      <c r="X443" s="204"/>
      <c r="Y443" s="203"/>
      <c r="Z443" s="203"/>
      <c r="AA443" s="203"/>
      <c r="AB443" s="204"/>
      <c r="AC443" s="203"/>
      <c r="AD443" s="203"/>
      <c r="AE443" s="203"/>
      <c r="AF443" s="204"/>
      <c r="AG443" s="203"/>
      <c r="AH443" s="203"/>
      <c r="AI443" s="203"/>
      <c r="AJ443" s="204"/>
      <c r="AK443" s="203"/>
      <c r="AL443" s="203"/>
      <c r="AM443" s="203"/>
      <c r="AN443" s="204"/>
      <c r="AO443" s="99"/>
      <c r="AP443" s="99"/>
      <c r="AQ443" s="99"/>
      <c r="AR443" s="100"/>
    </row>
    <row r="444" spans="1:44" s="84" customFormat="1" ht="119.25" customHeight="1" x14ac:dyDescent="0.4">
      <c r="A444" s="200" t="s">
        <v>1572</v>
      </c>
      <c r="B444" s="201"/>
      <c r="C444" s="201"/>
      <c r="D444" s="201"/>
      <c r="E444" s="201"/>
      <c r="F444" s="201"/>
      <c r="G444" s="201"/>
      <c r="H444" s="202"/>
      <c r="I444" s="203"/>
      <c r="J444" s="203"/>
      <c r="K444" s="203"/>
      <c r="L444" s="204"/>
      <c r="M444" s="203">
        <v>1150000</v>
      </c>
      <c r="N444" s="203"/>
      <c r="O444" s="203"/>
      <c r="P444" s="204"/>
      <c r="Q444" s="203"/>
      <c r="R444" s="203"/>
      <c r="S444" s="203"/>
      <c r="T444" s="204"/>
      <c r="U444" s="203"/>
      <c r="V444" s="203"/>
      <c r="W444" s="203"/>
      <c r="X444" s="204"/>
      <c r="Y444" s="203"/>
      <c r="Z444" s="203"/>
      <c r="AA444" s="203"/>
      <c r="AB444" s="204"/>
      <c r="AC444" s="203"/>
      <c r="AD444" s="203"/>
      <c r="AE444" s="203"/>
      <c r="AF444" s="204"/>
      <c r="AG444" s="203"/>
      <c r="AH444" s="203"/>
      <c r="AI444" s="203"/>
      <c r="AJ444" s="204"/>
      <c r="AK444" s="203"/>
      <c r="AL444" s="203"/>
      <c r="AM444" s="203"/>
      <c r="AN444" s="204"/>
      <c r="AO444" s="99"/>
      <c r="AP444" s="99"/>
      <c r="AQ444" s="99"/>
      <c r="AR444" s="100"/>
    </row>
    <row r="445" spans="1:44" s="84" customFormat="1" ht="88.5" customHeight="1" x14ac:dyDescent="0.4">
      <c r="A445" s="210" t="s">
        <v>1671</v>
      </c>
      <c r="B445" s="211"/>
      <c r="C445" s="211"/>
      <c r="D445" s="211"/>
      <c r="E445" s="211"/>
      <c r="F445" s="211"/>
      <c r="G445" s="211"/>
      <c r="H445" s="212"/>
      <c r="I445" s="203"/>
      <c r="J445" s="203"/>
      <c r="K445" s="203"/>
      <c r="L445" s="204"/>
      <c r="M445" s="203"/>
      <c r="N445" s="203"/>
      <c r="O445" s="203"/>
      <c r="P445" s="204"/>
      <c r="Q445" s="203"/>
      <c r="R445" s="203"/>
      <c r="S445" s="203"/>
      <c r="T445" s="204"/>
      <c r="U445" s="203"/>
      <c r="V445" s="203"/>
      <c r="W445" s="203"/>
      <c r="X445" s="204"/>
      <c r="Y445" s="203"/>
      <c r="Z445" s="203"/>
      <c r="AA445" s="203"/>
      <c r="AB445" s="204"/>
      <c r="AC445" s="203"/>
      <c r="AD445" s="203"/>
      <c r="AE445" s="203"/>
      <c r="AF445" s="204"/>
      <c r="AG445" s="203"/>
      <c r="AH445" s="203"/>
      <c r="AI445" s="203"/>
      <c r="AJ445" s="204"/>
      <c r="AK445" s="203"/>
      <c r="AL445" s="203"/>
      <c r="AM445" s="203"/>
      <c r="AN445" s="204"/>
      <c r="AO445" s="99"/>
      <c r="AP445" s="99"/>
      <c r="AQ445" s="99"/>
      <c r="AR445" s="100"/>
    </row>
    <row r="446" spans="1:44" s="84" customFormat="1" ht="22.5" customHeight="1" x14ac:dyDescent="0.4">
      <c r="A446" s="485"/>
      <c r="B446" s="486"/>
      <c r="C446" s="486"/>
      <c r="D446" s="486"/>
      <c r="E446" s="486"/>
      <c r="F446" s="486"/>
      <c r="G446" s="486"/>
      <c r="H446" s="487"/>
      <c r="I446" s="205"/>
      <c r="J446" s="205"/>
      <c r="K446" s="205"/>
      <c r="L446" s="206"/>
      <c r="M446" s="205"/>
      <c r="N446" s="205"/>
      <c r="O446" s="205"/>
      <c r="P446" s="206"/>
      <c r="Q446" s="205"/>
      <c r="R446" s="205"/>
      <c r="S446" s="205"/>
      <c r="T446" s="206"/>
      <c r="U446" s="205"/>
      <c r="V446" s="205"/>
      <c r="W446" s="205"/>
      <c r="X446" s="206"/>
      <c r="Y446" s="205"/>
      <c r="Z446" s="205"/>
      <c r="AA446" s="205"/>
      <c r="AB446" s="206"/>
      <c r="AC446" s="205"/>
      <c r="AD446" s="205"/>
      <c r="AE446" s="205"/>
      <c r="AF446" s="206"/>
      <c r="AG446" s="205"/>
      <c r="AH446" s="205"/>
      <c r="AI446" s="205"/>
      <c r="AJ446" s="206"/>
      <c r="AK446" s="205"/>
      <c r="AL446" s="205"/>
      <c r="AM446" s="205"/>
      <c r="AN446" s="206"/>
      <c r="AO446" s="101"/>
      <c r="AP446" s="101"/>
      <c r="AQ446" s="101"/>
      <c r="AR446" s="102"/>
    </row>
    <row r="447" spans="1:44" s="84" customFormat="1" ht="33.75" customHeight="1" x14ac:dyDescent="0.4">
      <c r="A447" s="276" t="s">
        <v>1243</v>
      </c>
      <c r="B447" s="277"/>
      <c r="C447" s="277"/>
      <c r="D447" s="277"/>
      <c r="E447" s="277"/>
      <c r="F447" s="277"/>
      <c r="G447" s="277"/>
      <c r="H447" s="278"/>
      <c r="I447" s="198">
        <f>SUM(I442:L446)</f>
        <v>0</v>
      </c>
      <c r="J447" s="489"/>
      <c r="K447" s="489"/>
      <c r="L447" s="489"/>
      <c r="M447" s="488">
        <f>SUM(M442:P446)</f>
        <v>16600000</v>
      </c>
      <c r="N447" s="489"/>
      <c r="O447" s="489"/>
      <c r="P447" s="489"/>
      <c r="Q447" s="488">
        <f>SUM(Q442:T446)</f>
        <v>0</v>
      </c>
      <c r="R447" s="489"/>
      <c r="S447" s="489"/>
      <c r="T447" s="489"/>
      <c r="U447" s="488">
        <f>SUM(U442:X446)</f>
        <v>0</v>
      </c>
      <c r="V447" s="489"/>
      <c r="W447" s="489"/>
      <c r="X447" s="489"/>
      <c r="Y447" s="488">
        <f>SUM(Y442:AB446)</f>
        <v>0</v>
      </c>
      <c r="Z447" s="489"/>
      <c r="AA447" s="489"/>
      <c r="AB447" s="489"/>
      <c r="AC447" s="488">
        <f>SUM(AC442:AF446)</f>
        <v>0</v>
      </c>
      <c r="AD447" s="489"/>
      <c r="AE447" s="489"/>
      <c r="AF447" s="489"/>
      <c r="AG447" s="488">
        <f>SUM(AG442:AJ446)</f>
        <v>0</v>
      </c>
      <c r="AH447" s="489"/>
      <c r="AI447" s="489"/>
      <c r="AJ447" s="489"/>
      <c r="AK447" s="488">
        <f>SUM(AK442:AN446)</f>
        <v>0</v>
      </c>
      <c r="AL447" s="489"/>
      <c r="AM447" s="489"/>
      <c r="AN447" s="489"/>
      <c r="AO447" s="196">
        <f>SUM(AO442:AR446)</f>
        <v>0</v>
      </c>
      <c r="AP447" s="197"/>
      <c r="AQ447" s="197"/>
      <c r="AR447" s="198"/>
    </row>
    <row r="448" spans="1:44" s="84" customFormat="1" ht="105.75" customHeight="1" x14ac:dyDescent="0.4">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c r="AB448" s="74"/>
      <c r="AC448" s="74"/>
      <c r="AD448" s="74"/>
      <c r="AE448" s="74"/>
      <c r="AF448" s="74"/>
      <c r="AG448" s="74"/>
      <c r="AH448" s="74"/>
      <c r="AI448" s="74"/>
      <c r="AJ448" s="74"/>
      <c r="AK448" s="74"/>
      <c r="AL448" s="74"/>
      <c r="AM448" s="74"/>
      <c r="AN448" s="74"/>
      <c r="AO448" s="74"/>
      <c r="AP448" s="74"/>
      <c r="AQ448" s="74"/>
      <c r="AR448" s="74"/>
    </row>
    <row r="449" spans="1:44" s="84" customFormat="1" ht="71.25" customHeight="1" x14ac:dyDescent="0.45">
      <c r="A449" s="490" t="s">
        <v>1243</v>
      </c>
      <c r="B449" s="491"/>
      <c r="C449" s="491"/>
      <c r="D449" s="491"/>
      <c r="E449" s="491"/>
      <c r="F449" s="491"/>
      <c r="G449" s="491"/>
      <c r="H449" s="492"/>
      <c r="I449" s="493">
        <f>+SUM(I447:AR447)</f>
        <v>16600000</v>
      </c>
      <c r="J449" s="494"/>
      <c r="K449" s="494"/>
      <c r="L449" s="494"/>
      <c r="M449" s="494"/>
      <c r="N449" s="494"/>
      <c r="O449" s="494"/>
      <c r="P449" s="495"/>
      <c r="Q449" s="496" t="str">
        <f>IF(I449=AE425,"CORRESPONDE A VALOR SOLICITADO AL FONDO","NO CORRESPONDE A VALOR SOLICITADO AL FONDO")</f>
        <v>CORRESPONDE A VALOR SOLICITADO AL FONDO</v>
      </c>
      <c r="R449" s="497"/>
      <c r="S449" s="497"/>
      <c r="T449" s="497"/>
      <c r="U449" s="497"/>
      <c r="V449" s="497"/>
      <c r="W449" s="497"/>
      <c r="X449" s="497"/>
      <c r="Y449" s="497"/>
      <c r="Z449" s="497"/>
      <c r="AA449" s="497"/>
      <c r="AB449" s="497"/>
      <c r="AC449" s="497"/>
      <c r="AD449" s="497"/>
      <c r="AE449" s="497"/>
      <c r="AF449" s="497"/>
      <c r="AG449" s="497"/>
      <c r="AH449" s="497"/>
      <c r="AI449" s="498"/>
      <c r="AJ449" s="74"/>
      <c r="AK449" s="74"/>
      <c r="AL449" s="74"/>
      <c r="AM449" s="74"/>
      <c r="AN449" s="74"/>
      <c r="AO449" s="74"/>
      <c r="AP449" s="74"/>
      <c r="AQ449" s="74"/>
      <c r="AR449" s="74"/>
    </row>
    <row r="451" spans="1:44" ht="30" customHeight="1" x14ac:dyDescent="0.4">
      <c r="AO451" s="84"/>
      <c r="AP451" s="84"/>
      <c r="AQ451" s="84"/>
      <c r="AR451" s="84"/>
    </row>
    <row r="452" spans="1:44" ht="24" customHeight="1" x14ac:dyDescent="0.4">
      <c r="A452" s="270" t="s">
        <v>1360</v>
      </c>
      <c r="B452" s="270"/>
      <c r="C452" s="270"/>
      <c r="D452" s="270"/>
      <c r="E452" s="270"/>
      <c r="F452" s="270"/>
      <c r="G452" s="270"/>
      <c r="H452" s="270"/>
      <c r="I452" s="270"/>
      <c r="J452" s="270"/>
      <c r="K452" s="270"/>
      <c r="L452" s="270"/>
      <c r="M452" s="270"/>
      <c r="N452" s="270"/>
      <c r="O452" s="270"/>
      <c r="P452" s="270"/>
      <c r="Q452" s="270"/>
      <c r="R452" s="270"/>
      <c r="S452" s="270"/>
      <c r="T452" s="270"/>
      <c r="U452" s="270"/>
      <c r="V452" s="270"/>
      <c r="W452" s="270"/>
      <c r="X452" s="270"/>
      <c r="Y452" s="270"/>
      <c r="Z452" s="270"/>
      <c r="AA452" s="270"/>
      <c r="AB452" s="270"/>
      <c r="AC452" s="270"/>
      <c r="AD452" s="270"/>
      <c r="AE452" s="270"/>
      <c r="AF452" s="270"/>
      <c r="AG452" s="270"/>
      <c r="AH452" s="270"/>
      <c r="AI452" s="270"/>
      <c r="AJ452" s="270"/>
      <c r="AK452" s="270"/>
      <c r="AL452" s="270"/>
      <c r="AM452" s="270"/>
      <c r="AN452" s="270"/>
      <c r="AO452" s="107"/>
      <c r="AP452" s="84"/>
      <c r="AQ452" s="84"/>
      <c r="AR452" s="84"/>
    </row>
    <row r="453" spans="1:44" ht="24" customHeight="1" x14ac:dyDescent="0.4">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4"/>
      <c r="AP453" s="84"/>
      <c r="AQ453" s="84"/>
      <c r="AR453" s="84"/>
    </row>
    <row r="454" spans="1:44" ht="24" customHeight="1" x14ac:dyDescent="0.4">
      <c r="A454" s="107" t="s">
        <v>1361</v>
      </c>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c r="AA454" s="107"/>
      <c r="AB454" s="107"/>
      <c r="AC454" s="107"/>
      <c r="AD454" s="107"/>
      <c r="AE454" s="107"/>
      <c r="AF454" s="107"/>
      <c r="AG454" s="107"/>
      <c r="AH454" s="107"/>
      <c r="AI454" s="107"/>
      <c r="AJ454" s="107"/>
      <c r="AK454" s="107"/>
      <c r="AL454" s="107"/>
      <c r="AM454" s="107"/>
      <c r="AN454" s="107"/>
      <c r="AO454" s="136"/>
      <c r="AP454" s="84"/>
      <c r="AQ454" s="84"/>
      <c r="AR454" s="84"/>
    </row>
    <row r="455" spans="1:44" ht="40" customHeight="1" x14ac:dyDescent="0.4">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c r="Z455" s="83"/>
      <c r="AA455" s="83"/>
      <c r="AB455" s="83"/>
      <c r="AC455" s="83"/>
      <c r="AD455" s="83"/>
      <c r="AE455" s="83"/>
      <c r="AF455" s="83"/>
      <c r="AG455" s="83"/>
      <c r="AH455" s="83"/>
      <c r="AI455" s="83"/>
      <c r="AJ455" s="83"/>
      <c r="AK455" s="83"/>
      <c r="AL455" s="83"/>
      <c r="AM455" s="83"/>
      <c r="AN455" s="83"/>
      <c r="AO455" s="136"/>
      <c r="AP455" s="84"/>
      <c r="AQ455" s="84"/>
      <c r="AR455" s="84"/>
    </row>
    <row r="456" spans="1:44" ht="69" customHeight="1" x14ac:dyDescent="0.4">
      <c r="A456" s="499" t="s">
        <v>1362</v>
      </c>
      <c r="B456" s="499"/>
      <c r="C456" s="499"/>
      <c r="D456" s="499"/>
      <c r="E456" s="499"/>
      <c r="F456" s="499"/>
      <c r="G456" s="499"/>
      <c r="H456" s="499"/>
      <c r="I456" s="499"/>
      <c r="J456" s="499"/>
      <c r="K456" s="500" t="s">
        <v>1608</v>
      </c>
      <c r="L456" s="500"/>
      <c r="M456" s="500"/>
      <c r="N456" s="500"/>
      <c r="O456" s="500"/>
      <c r="P456" s="500"/>
      <c r="Q456" s="500"/>
      <c r="R456" s="500"/>
      <c r="S456" s="500"/>
      <c r="T456" s="500"/>
      <c r="U456" s="500"/>
      <c r="V456" s="500"/>
      <c r="W456" s="500"/>
      <c r="X456" s="500"/>
      <c r="Y456" s="500"/>
      <c r="Z456" s="500"/>
      <c r="AA456" s="500"/>
      <c r="AB456" s="500"/>
      <c r="AC456" s="500"/>
      <c r="AD456" s="500"/>
      <c r="AE456" s="500"/>
      <c r="AF456" s="500"/>
      <c r="AG456" s="500"/>
      <c r="AH456" s="500"/>
      <c r="AI456" s="500"/>
      <c r="AJ456" s="500"/>
      <c r="AK456" s="500"/>
      <c r="AL456" s="500"/>
      <c r="AM456" s="500"/>
      <c r="AN456" s="500"/>
      <c r="AO456" s="500"/>
      <c r="AP456" s="84"/>
      <c r="AQ456" s="84"/>
      <c r="AR456" s="84"/>
    </row>
    <row r="457" spans="1:44" ht="57.75" customHeight="1" x14ac:dyDescent="0.4">
      <c r="A457" s="499" t="s">
        <v>1346</v>
      </c>
      <c r="B457" s="499"/>
      <c r="C457" s="499"/>
      <c r="D457" s="499"/>
      <c r="E457" s="499"/>
      <c r="F457" s="499"/>
      <c r="G457" s="499"/>
      <c r="H457" s="499"/>
      <c r="I457" s="499"/>
      <c r="J457" s="499"/>
      <c r="K457" s="199" t="s">
        <v>1609</v>
      </c>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84"/>
      <c r="AQ457" s="84"/>
      <c r="AR457" s="84"/>
    </row>
    <row r="458" spans="1:44" ht="40" customHeight="1" x14ac:dyDescent="0.4">
      <c r="A458" s="499" t="s">
        <v>1363</v>
      </c>
      <c r="B458" s="499"/>
      <c r="C458" s="499"/>
      <c r="D458" s="499"/>
      <c r="E458" s="499"/>
      <c r="F458" s="499"/>
      <c r="G458" s="499"/>
      <c r="H458" s="499"/>
      <c r="I458" s="499"/>
      <c r="J458" s="499"/>
      <c r="K458" s="199" t="s">
        <v>1610</v>
      </c>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row>
    <row r="459" spans="1:44" ht="40" customHeight="1" x14ac:dyDescent="0.4">
      <c r="A459" s="499" t="s">
        <v>1364</v>
      </c>
      <c r="B459" s="499"/>
      <c r="C459" s="499"/>
      <c r="D459" s="499"/>
      <c r="E459" s="499"/>
      <c r="F459" s="499"/>
      <c r="G459" s="499"/>
      <c r="H459" s="499"/>
      <c r="I459" s="499"/>
      <c r="J459" s="499"/>
      <c r="K459" s="199" t="s">
        <v>1611</v>
      </c>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row>
    <row r="460" spans="1:44" ht="40" customHeight="1" x14ac:dyDescent="0.4"/>
    <row r="461" spans="1:44" ht="40" customHeight="1" x14ac:dyDescent="0.4">
      <c r="A461" s="271" t="s">
        <v>1365</v>
      </c>
      <c r="B461" s="271"/>
      <c r="C461" s="271"/>
      <c r="D461" s="271"/>
      <c r="E461" s="271"/>
      <c r="F461" s="271"/>
      <c r="G461" s="271"/>
      <c r="H461" s="271"/>
      <c r="I461" s="271"/>
      <c r="J461" s="271"/>
      <c r="K461" s="271"/>
      <c r="L461" s="271"/>
      <c r="M461" s="271"/>
      <c r="N461" s="271"/>
      <c r="O461" s="271"/>
      <c r="P461" s="271"/>
      <c r="Q461" s="271"/>
      <c r="R461" s="271"/>
      <c r="S461" s="271"/>
      <c r="T461" s="271"/>
      <c r="U461" s="271"/>
      <c r="V461" s="271"/>
      <c r="W461" s="271"/>
      <c r="X461" s="271"/>
      <c r="Y461" s="271"/>
      <c r="Z461" s="271"/>
      <c r="AA461" s="271"/>
      <c r="AB461" s="271"/>
      <c r="AC461" s="271"/>
      <c r="AD461" s="271"/>
      <c r="AE461" s="271"/>
      <c r="AF461" s="271"/>
      <c r="AG461" s="271"/>
      <c r="AH461" s="271"/>
      <c r="AI461" s="271"/>
      <c r="AJ461" s="271"/>
      <c r="AK461" s="271"/>
      <c r="AL461" s="271"/>
      <c r="AM461" s="271"/>
      <c r="AN461" s="271"/>
    </row>
    <row r="462" spans="1:44" x14ac:dyDescent="0.4">
      <c r="A462" s="244" t="s">
        <v>1366</v>
      </c>
      <c r="B462" s="244"/>
      <c r="C462" s="244"/>
      <c r="D462" s="244"/>
      <c r="E462" s="244"/>
      <c r="F462" s="244"/>
      <c r="G462" s="244"/>
      <c r="H462" s="244"/>
      <c r="I462" s="244"/>
      <c r="J462" s="244"/>
      <c r="K462" s="244"/>
      <c r="L462" s="244"/>
      <c r="M462" s="244"/>
      <c r="N462" s="244"/>
      <c r="O462" s="244"/>
      <c r="P462" s="244"/>
      <c r="Q462" s="244"/>
      <c r="R462" s="244"/>
      <c r="S462" s="244"/>
      <c r="T462" s="244"/>
      <c r="U462" s="244"/>
      <c r="V462" s="244"/>
      <c r="W462" s="244"/>
      <c r="X462" s="244"/>
      <c r="Y462" s="244"/>
      <c r="Z462" s="244"/>
      <c r="AA462" s="244"/>
      <c r="AB462" s="244"/>
      <c r="AC462" s="244"/>
      <c r="AD462" s="244"/>
      <c r="AE462" s="244"/>
      <c r="AF462" s="244"/>
      <c r="AG462" s="244"/>
      <c r="AH462" s="244"/>
      <c r="AI462" s="244"/>
      <c r="AJ462" s="244"/>
      <c r="AK462" s="244"/>
      <c r="AL462" s="244"/>
      <c r="AM462" s="244"/>
      <c r="AN462" s="244"/>
    </row>
    <row r="463" spans="1:44" x14ac:dyDescent="0.4">
      <c r="A463" s="244"/>
      <c r="B463" s="244"/>
      <c r="C463" s="244"/>
      <c r="D463" s="244"/>
      <c r="E463" s="244"/>
      <c r="F463" s="244"/>
      <c r="G463" s="244"/>
      <c r="H463" s="244"/>
      <c r="I463" s="244"/>
      <c r="J463" s="244"/>
      <c r="K463" s="244"/>
      <c r="L463" s="244"/>
      <c r="M463" s="244"/>
      <c r="N463" s="244"/>
      <c r="O463" s="244"/>
      <c r="P463" s="244"/>
      <c r="Q463" s="244"/>
      <c r="R463" s="244"/>
      <c r="S463" s="244"/>
      <c r="T463" s="244"/>
      <c r="U463" s="244"/>
      <c r="V463" s="244"/>
      <c r="W463" s="244"/>
      <c r="X463" s="244"/>
      <c r="Y463" s="244"/>
      <c r="Z463" s="244"/>
      <c r="AA463" s="244"/>
      <c r="AB463" s="244"/>
      <c r="AC463" s="244"/>
      <c r="AD463" s="244"/>
      <c r="AE463" s="244"/>
      <c r="AF463" s="244"/>
      <c r="AG463" s="244"/>
      <c r="AH463" s="244"/>
      <c r="AI463" s="244"/>
      <c r="AJ463" s="244"/>
      <c r="AK463" s="244"/>
      <c r="AL463" s="244"/>
      <c r="AM463" s="244"/>
      <c r="AN463" s="244"/>
    </row>
    <row r="464" spans="1:44" ht="30" customHeight="1" x14ac:dyDescent="0.4"/>
    <row r="465" spans="1:44" ht="22.5" x14ac:dyDescent="0.45">
      <c r="A465" s="172" t="s">
        <v>1367</v>
      </c>
      <c r="B465" s="172"/>
      <c r="C465" s="172"/>
      <c r="D465" s="172"/>
      <c r="E465" s="172"/>
      <c r="F465" s="172"/>
      <c r="G465" s="172"/>
      <c r="H465" s="172"/>
      <c r="I465" s="172"/>
      <c r="J465" s="172"/>
      <c r="K465" s="484" t="s">
        <v>1368</v>
      </c>
      <c r="L465" s="484"/>
      <c r="M465" s="484"/>
      <c r="N465" s="484"/>
      <c r="O465" s="484"/>
      <c r="P465" s="484"/>
      <c r="Q465" s="484"/>
      <c r="R465" s="484" t="s">
        <v>1369</v>
      </c>
      <c r="S465" s="484"/>
      <c r="T465" s="484"/>
      <c r="U465" s="484"/>
      <c r="V465" s="484"/>
      <c r="W465" s="484"/>
      <c r="X465" s="484"/>
      <c r="Y465" s="484"/>
      <c r="Z465" s="484"/>
      <c r="AA465" s="484"/>
      <c r="AB465" s="484"/>
      <c r="AC465" s="484"/>
      <c r="AD465" s="484"/>
      <c r="AE465" s="484"/>
      <c r="AF465" s="484"/>
      <c r="AG465" s="484"/>
      <c r="AH465" s="484"/>
      <c r="AI465" s="484"/>
      <c r="AJ465" s="484"/>
      <c r="AK465" s="484"/>
      <c r="AL465" s="484"/>
      <c r="AM465" s="484"/>
      <c r="AN465" s="484"/>
    </row>
    <row r="466" spans="1:44" ht="45" customHeight="1" x14ac:dyDescent="0.45">
      <c r="A466" s="137" t="s">
        <v>1370</v>
      </c>
      <c r="B466" s="137"/>
      <c r="C466" s="137"/>
      <c r="D466" s="137"/>
      <c r="E466" s="137"/>
      <c r="F466" s="137"/>
      <c r="G466" s="137"/>
      <c r="H466" s="137"/>
      <c r="I466" s="137"/>
      <c r="J466" s="137"/>
      <c r="K466" s="482">
        <v>11</v>
      </c>
      <c r="L466" s="482"/>
      <c r="M466" s="482"/>
      <c r="N466" s="482"/>
      <c r="O466" s="482"/>
      <c r="P466" s="482"/>
      <c r="Q466" s="482"/>
      <c r="R466" s="478" t="s">
        <v>1599</v>
      </c>
      <c r="S466" s="478"/>
      <c r="T466" s="478"/>
      <c r="U466" s="478"/>
      <c r="V466" s="478"/>
      <c r="W466" s="478"/>
      <c r="X466" s="478"/>
      <c r="Y466" s="478"/>
      <c r="Z466" s="478"/>
      <c r="AA466" s="478"/>
      <c r="AB466" s="478"/>
      <c r="AC466" s="478"/>
      <c r="AD466" s="478"/>
      <c r="AE466" s="478"/>
      <c r="AF466" s="478"/>
      <c r="AG466" s="478"/>
      <c r="AH466" s="478"/>
      <c r="AI466" s="478"/>
      <c r="AJ466" s="478"/>
      <c r="AK466" s="478"/>
      <c r="AL466" s="478"/>
      <c r="AM466" s="478"/>
      <c r="AN466" s="478"/>
    </row>
    <row r="467" spans="1:44" ht="22.5" x14ac:dyDescent="0.45">
      <c r="A467" s="137" t="s">
        <v>1371</v>
      </c>
      <c r="B467" s="137"/>
      <c r="C467" s="137"/>
      <c r="D467" s="137"/>
      <c r="E467" s="137"/>
      <c r="F467" s="137"/>
      <c r="G467" s="137"/>
      <c r="H467" s="137"/>
      <c r="I467" s="137"/>
      <c r="J467" s="137"/>
      <c r="K467" s="481">
        <f>+(AE425*1.4%)/(0.25*1300000)</f>
        <v>0.71507692307692294</v>
      </c>
      <c r="L467" s="481"/>
      <c r="M467" s="481"/>
      <c r="N467" s="481"/>
      <c r="O467" s="481"/>
      <c r="P467" s="481"/>
      <c r="Q467" s="481"/>
      <c r="R467" s="477" t="s">
        <v>1372</v>
      </c>
      <c r="S467" s="477"/>
      <c r="T467" s="477"/>
      <c r="U467" s="477"/>
      <c r="V467" s="477"/>
      <c r="W467" s="477"/>
      <c r="X467" s="477"/>
      <c r="Y467" s="477"/>
      <c r="Z467" s="477"/>
      <c r="AA467" s="477"/>
      <c r="AB467" s="477"/>
      <c r="AC467" s="477"/>
      <c r="AD467" s="477"/>
      <c r="AE467" s="477"/>
      <c r="AF467" s="477"/>
      <c r="AG467" s="477"/>
      <c r="AH467" s="477"/>
      <c r="AI467" s="477"/>
      <c r="AJ467" s="477"/>
      <c r="AK467" s="477"/>
      <c r="AL467" s="477"/>
      <c r="AM467" s="477"/>
      <c r="AN467" s="477"/>
    </row>
    <row r="468" spans="1:44" ht="40" customHeight="1" x14ac:dyDescent="0.45">
      <c r="A468" s="137" t="s">
        <v>1373</v>
      </c>
      <c r="B468" s="137"/>
      <c r="C468" s="137"/>
      <c r="D468" s="137"/>
      <c r="E468" s="137"/>
      <c r="F468" s="137"/>
      <c r="G468" s="137"/>
      <c r="H468" s="137"/>
      <c r="I468" s="137"/>
      <c r="J468" s="137"/>
      <c r="K468" s="482">
        <v>2</v>
      </c>
      <c r="L468" s="482"/>
      <c r="M468" s="482"/>
      <c r="N468" s="482"/>
      <c r="O468" s="482"/>
      <c r="P468" s="482"/>
      <c r="Q468" s="482"/>
      <c r="R468" s="483" t="s">
        <v>1574</v>
      </c>
      <c r="S468" s="483"/>
      <c r="T468" s="483"/>
      <c r="U468" s="483"/>
      <c r="V468" s="483"/>
      <c r="W468" s="483"/>
      <c r="X468" s="483"/>
      <c r="Y468" s="483"/>
      <c r="Z468" s="483"/>
      <c r="AA468" s="483"/>
      <c r="AB468" s="483"/>
      <c r="AC468" s="483"/>
      <c r="AD468" s="483"/>
      <c r="AE468" s="483"/>
      <c r="AF468" s="483"/>
      <c r="AG468" s="483"/>
      <c r="AH468" s="483"/>
      <c r="AI468" s="483"/>
      <c r="AJ468" s="483"/>
      <c r="AK468" s="483"/>
      <c r="AL468" s="483"/>
      <c r="AM468" s="483"/>
      <c r="AN468" s="483"/>
    </row>
    <row r="469" spans="1:44" s="80" customFormat="1" ht="40" customHeight="1" x14ac:dyDescent="0.45">
      <c r="A469" s="137" t="s">
        <v>1374</v>
      </c>
      <c r="B469" s="137"/>
      <c r="C469" s="137"/>
      <c r="D469" s="137"/>
      <c r="E469" s="137"/>
      <c r="F469" s="137"/>
      <c r="G469" s="137"/>
      <c r="H469" s="137"/>
      <c r="I469" s="137"/>
      <c r="J469" s="137"/>
      <c r="K469" s="480">
        <f>+AE425</f>
        <v>16600000</v>
      </c>
      <c r="L469" s="476"/>
      <c r="M469" s="476"/>
      <c r="N469" s="476"/>
      <c r="O469" s="476"/>
      <c r="P469" s="476"/>
      <c r="Q469" s="476"/>
      <c r="R469" s="477" t="s">
        <v>1375</v>
      </c>
      <c r="S469" s="477"/>
      <c r="T469" s="477"/>
      <c r="U469" s="477"/>
      <c r="V469" s="477"/>
      <c r="W469" s="477"/>
      <c r="X469" s="477"/>
      <c r="Y469" s="477"/>
      <c r="Z469" s="477"/>
      <c r="AA469" s="477"/>
      <c r="AB469" s="477"/>
      <c r="AC469" s="477"/>
      <c r="AD469" s="477"/>
      <c r="AE469" s="477"/>
      <c r="AF469" s="477"/>
      <c r="AG469" s="477"/>
      <c r="AH469" s="477"/>
      <c r="AI469" s="477"/>
      <c r="AJ469" s="477"/>
      <c r="AK469" s="477"/>
      <c r="AL469" s="477"/>
      <c r="AM469" s="477"/>
      <c r="AN469" s="477"/>
      <c r="AO469" s="74"/>
      <c r="AP469" s="74"/>
      <c r="AQ469" s="74"/>
      <c r="AR469" s="74"/>
    </row>
    <row r="470" spans="1:44" s="80" customFormat="1" ht="40" customHeight="1" x14ac:dyDescent="0.45">
      <c r="A470" s="137" t="s">
        <v>1376</v>
      </c>
      <c r="B470" s="137"/>
      <c r="C470" s="137"/>
      <c r="D470" s="137"/>
      <c r="E470" s="137"/>
      <c r="F470" s="137"/>
      <c r="G470" s="137"/>
      <c r="H470" s="137"/>
      <c r="I470" s="137"/>
      <c r="J470" s="137"/>
      <c r="K470" s="476">
        <f>+G238+G256+G274</f>
        <v>1720</v>
      </c>
      <c r="L470" s="476"/>
      <c r="M470" s="476"/>
      <c r="N470" s="476"/>
      <c r="O470" s="476"/>
      <c r="P470" s="476"/>
      <c r="Q470" s="476"/>
      <c r="R470" s="477" t="s">
        <v>1377</v>
      </c>
      <c r="S470" s="477"/>
      <c r="T470" s="477"/>
      <c r="U470" s="477"/>
      <c r="V470" s="477"/>
      <c r="W470" s="477"/>
      <c r="X470" s="477"/>
      <c r="Y470" s="477"/>
      <c r="Z470" s="477"/>
      <c r="AA470" s="477"/>
      <c r="AB470" s="477"/>
      <c r="AC470" s="477"/>
      <c r="AD470" s="477"/>
      <c r="AE470" s="477"/>
      <c r="AF470" s="477"/>
      <c r="AG470" s="477"/>
      <c r="AH470" s="477"/>
      <c r="AI470" s="477"/>
      <c r="AJ470" s="477"/>
      <c r="AK470" s="477"/>
      <c r="AL470" s="477"/>
      <c r="AM470" s="477"/>
      <c r="AN470" s="477"/>
      <c r="AO470" s="74"/>
      <c r="AP470" s="74"/>
      <c r="AQ470" s="74"/>
      <c r="AR470" s="74"/>
    </row>
    <row r="471" spans="1:44" s="80" customFormat="1" ht="45" customHeight="1" x14ac:dyDescent="0.45">
      <c r="A471" s="137" t="s">
        <v>1378</v>
      </c>
      <c r="B471" s="137"/>
      <c r="C471" s="137"/>
      <c r="D471" s="137"/>
      <c r="E471" s="137"/>
      <c r="F471" s="137"/>
      <c r="G471" s="137"/>
      <c r="H471" s="137"/>
      <c r="I471" s="137"/>
      <c r="J471" s="137"/>
      <c r="K471" s="480">
        <f>+K238+K256+K274</f>
        <v>47290200</v>
      </c>
      <c r="L471" s="476"/>
      <c r="M471" s="476"/>
      <c r="N471" s="476"/>
      <c r="O471" s="476"/>
      <c r="P471" s="476"/>
      <c r="Q471" s="476"/>
      <c r="R471" s="477" t="s">
        <v>1379</v>
      </c>
      <c r="S471" s="477"/>
      <c r="T471" s="477"/>
      <c r="U471" s="477"/>
      <c r="V471" s="477"/>
      <c r="W471" s="477"/>
      <c r="X471" s="477"/>
      <c r="Y471" s="477"/>
      <c r="Z471" s="477"/>
      <c r="AA471" s="477"/>
      <c r="AB471" s="477"/>
      <c r="AC471" s="477"/>
      <c r="AD471" s="477"/>
      <c r="AE471" s="477"/>
      <c r="AF471" s="477"/>
      <c r="AG471" s="477"/>
      <c r="AH471" s="477"/>
      <c r="AI471" s="477"/>
      <c r="AJ471" s="477"/>
      <c r="AK471" s="477"/>
      <c r="AL471" s="477"/>
      <c r="AM471" s="477"/>
      <c r="AN471" s="477"/>
      <c r="AO471" s="74"/>
      <c r="AP471" s="74"/>
      <c r="AQ471" s="74"/>
      <c r="AR471" s="74"/>
    </row>
    <row r="472" spans="1:44" s="80" customFormat="1" ht="12.75" customHeight="1" x14ac:dyDescent="0.4">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c r="AB472" s="74"/>
      <c r="AC472" s="74"/>
      <c r="AD472" s="74"/>
      <c r="AE472" s="74"/>
      <c r="AF472" s="74"/>
      <c r="AG472" s="74"/>
      <c r="AH472" s="74"/>
      <c r="AI472" s="74"/>
      <c r="AJ472" s="74"/>
      <c r="AK472" s="74"/>
      <c r="AL472" s="74"/>
      <c r="AM472" s="74"/>
      <c r="AN472" s="74"/>
      <c r="AO472" s="74"/>
      <c r="AP472" s="74"/>
      <c r="AQ472" s="74"/>
      <c r="AR472" s="74"/>
    </row>
    <row r="473" spans="1:44" s="80" customFormat="1" ht="20.25" customHeight="1" x14ac:dyDescent="0.4">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c r="AB473" s="74"/>
      <c r="AC473" s="74"/>
      <c r="AD473" s="74"/>
      <c r="AE473" s="74"/>
      <c r="AF473" s="74"/>
      <c r="AG473" s="74"/>
      <c r="AH473" s="74"/>
      <c r="AI473" s="74"/>
      <c r="AJ473" s="74"/>
      <c r="AK473" s="74"/>
      <c r="AL473" s="74"/>
      <c r="AM473" s="74"/>
      <c r="AN473" s="74"/>
      <c r="AO473" s="74"/>
      <c r="AP473" s="74"/>
      <c r="AQ473" s="74"/>
      <c r="AR473" s="74"/>
    </row>
    <row r="474" spans="1:44" s="80" customFormat="1" ht="40" customHeight="1" x14ac:dyDescent="0.4">
      <c r="A474" s="267" t="s">
        <v>1380</v>
      </c>
      <c r="B474" s="267"/>
      <c r="C474" s="267"/>
      <c r="D474" s="267"/>
      <c r="E474" s="267"/>
      <c r="F474" s="267"/>
      <c r="G474" s="267"/>
      <c r="H474" s="267"/>
      <c r="I474" s="267"/>
      <c r="J474" s="267"/>
      <c r="K474" s="267"/>
      <c r="L474" s="267"/>
      <c r="M474" s="267"/>
      <c r="N474" s="267"/>
      <c r="O474" s="267"/>
      <c r="P474" s="267"/>
      <c r="Q474" s="267"/>
      <c r="R474" s="267"/>
      <c r="S474" s="267"/>
      <c r="T474" s="267"/>
      <c r="U474" s="267"/>
      <c r="V474" s="267"/>
      <c r="W474" s="267"/>
      <c r="X474" s="267"/>
      <c r="Y474" s="267"/>
      <c r="Z474" s="267"/>
      <c r="AA474" s="267"/>
      <c r="AB474" s="267"/>
      <c r="AC474" s="267"/>
      <c r="AD474" s="267"/>
      <c r="AE474" s="267"/>
      <c r="AF474" s="267"/>
      <c r="AG474" s="267"/>
      <c r="AH474" s="267"/>
      <c r="AI474" s="267"/>
      <c r="AJ474" s="267"/>
      <c r="AK474" s="267"/>
      <c r="AL474" s="267"/>
      <c r="AM474" s="267"/>
      <c r="AN474" s="267"/>
      <c r="AO474" s="74"/>
      <c r="AP474" s="74"/>
      <c r="AQ474" s="74"/>
      <c r="AR474" s="74"/>
    </row>
    <row r="475" spans="1:44" s="80" customFormat="1" ht="14.25" customHeight="1" x14ac:dyDescent="0.4">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c r="AB475" s="74"/>
      <c r="AC475" s="74"/>
      <c r="AD475" s="74"/>
      <c r="AE475" s="74"/>
      <c r="AF475" s="74"/>
      <c r="AG475" s="74"/>
      <c r="AH475" s="74"/>
      <c r="AI475" s="74"/>
      <c r="AJ475" s="74"/>
      <c r="AK475" s="74"/>
      <c r="AL475" s="74"/>
      <c r="AM475" s="74"/>
      <c r="AN475" s="74"/>
      <c r="AO475" s="74"/>
      <c r="AP475" s="74"/>
      <c r="AQ475" s="74"/>
      <c r="AR475" s="74"/>
    </row>
    <row r="476" spans="1:44" s="80" customFormat="1" ht="40" customHeight="1" x14ac:dyDescent="0.4">
      <c r="A476" s="179" t="s">
        <v>1575</v>
      </c>
      <c r="B476" s="179"/>
      <c r="C476" s="179"/>
      <c r="D476" s="179"/>
      <c r="E476" s="179"/>
      <c r="F476" s="179"/>
      <c r="G476" s="179"/>
      <c r="H476" s="179"/>
      <c r="I476" s="179"/>
      <c r="J476" s="179"/>
      <c r="K476" s="179"/>
      <c r="L476" s="179"/>
      <c r="M476" s="179"/>
      <c r="N476" s="179"/>
      <c r="O476" s="179"/>
      <c r="P476" s="179"/>
      <c r="Q476" s="179"/>
      <c r="R476" s="179"/>
      <c r="S476" s="179"/>
      <c r="T476" s="179"/>
      <c r="U476" s="179"/>
      <c r="V476" s="179"/>
      <c r="W476" s="179"/>
      <c r="X476" s="179"/>
      <c r="Y476" s="179"/>
      <c r="Z476" s="179"/>
      <c r="AA476" s="179"/>
      <c r="AB476" s="179"/>
      <c r="AC476" s="179"/>
      <c r="AD476" s="179"/>
      <c r="AE476" s="179"/>
      <c r="AF476" s="179"/>
      <c r="AG476" s="179"/>
      <c r="AH476" s="179"/>
      <c r="AI476" s="179"/>
      <c r="AJ476" s="179"/>
      <c r="AK476" s="179"/>
      <c r="AL476" s="179"/>
      <c r="AM476" s="179"/>
      <c r="AN476" s="179"/>
      <c r="AO476" s="74"/>
      <c r="AP476" s="74"/>
      <c r="AQ476" s="74"/>
      <c r="AR476" s="74"/>
    </row>
    <row r="477" spans="1:44" x14ac:dyDescent="0.4">
      <c r="AO477" s="80"/>
      <c r="AP477" s="80"/>
      <c r="AQ477" s="80"/>
      <c r="AR477" s="80"/>
    </row>
    <row r="478" spans="1:44" ht="30" customHeight="1" x14ac:dyDescent="0.4">
      <c r="A478" s="412" t="s">
        <v>1381</v>
      </c>
      <c r="B478" s="412"/>
      <c r="C478" s="412"/>
      <c r="D478" s="412"/>
      <c r="E478" s="412"/>
      <c r="F478" s="412"/>
      <c r="G478" s="412"/>
      <c r="H478" s="412"/>
      <c r="I478" s="412"/>
      <c r="J478" s="412"/>
      <c r="K478" s="501" t="s">
        <v>1382</v>
      </c>
      <c r="L478" s="501"/>
      <c r="M478" s="501"/>
      <c r="N478" s="501"/>
      <c r="O478" s="501"/>
      <c r="P478" s="501"/>
      <c r="Q478" s="501"/>
      <c r="R478" s="501"/>
      <c r="S478" s="501"/>
      <c r="T478" s="501" t="s">
        <v>1383</v>
      </c>
      <c r="U478" s="501"/>
      <c r="V478" s="501"/>
      <c r="W478" s="501"/>
      <c r="X478" s="501"/>
      <c r="Y478" s="501"/>
      <c r="Z478" s="501"/>
      <c r="AA478" s="501"/>
      <c r="AB478" s="502" t="s">
        <v>1384</v>
      </c>
      <c r="AC478" s="502"/>
      <c r="AD478" s="502"/>
      <c r="AE478" s="502"/>
      <c r="AF478" s="502"/>
      <c r="AG478" s="502"/>
      <c r="AH478" s="502"/>
      <c r="AI478" s="502"/>
      <c r="AJ478" s="502"/>
      <c r="AK478" s="502"/>
      <c r="AL478" s="502"/>
      <c r="AM478" s="502"/>
      <c r="AN478" s="502"/>
      <c r="AO478" s="80"/>
      <c r="AP478" s="80"/>
      <c r="AQ478" s="80"/>
      <c r="AR478" s="80"/>
    </row>
    <row r="479" spans="1:44" x14ac:dyDescent="0.4">
      <c r="A479" s="400" t="s">
        <v>1578</v>
      </c>
      <c r="B479" s="400"/>
      <c r="C479" s="400"/>
      <c r="D479" s="400"/>
      <c r="E479" s="400"/>
      <c r="F479" s="400"/>
      <c r="G479" s="400"/>
      <c r="H479" s="400"/>
      <c r="I479" s="400"/>
      <c r="J479" s="400"/>
      <c r="K479" s="479" t="s">
        <v>1593</v>
      </c>
      <c r="L479" s="479"/>
      <c r="M479" s="479"/>
      <c r="N479" s="479"/>
      <c r="O479" s="479"/>
      <c r="P479" s="479"/>
      <c r="Q479" s="479"/>
      <c r="R479" s="479"/>
      <c r="S479" s="479"/>
      <c r="T479" s="478" t="s">
        <v>1583</v>
      </c>
      <c r="U479" s="478"/>
      <c r="V479" s="478"/>
      <c r="W479" s="478"/>
      <c r="X479" s="478"/>
      <c r="Y479" s="478"/>
      <c r="Z479" s="478"/>
      <c r="AA479" s="478"/>
      <c r="AB479" s="400" t="s">
        <v>1585</v>
      </c>
      <c r="AC479" s="400"/>
      <c r="AD479" s="400"/>
      <c r="AE479" s="400"/>
      <c r="AF479" s="400"/>
      <c r="AG479" s="400"/>
      <c r="AH479" s="400"/>
      <c r="AI479" s="400"/>
      <c r="AJ479" s="400"/>
      <c r="AK479" s="400"/>
      <c r="AL479" s="400"/>
      <c r="AM479" s="400"/>
      <c r="AN479" s="400"/>
      <c r="AO479" s="80"/>
      <c r="AP479" s="80"/>
      <c r="AQ479" s="80"/>
      <c r="AR479" s="80"/>
    </row>
    <row r="480" spans="1:44" x14ac:dyDescent="0.4">
      <c r="A480" s="400" t="s">
        <v>1584</v>
      </c>
      <c r="B480" s="400"/>
      <c r="C480" s="400"/>
      <c r="D480" s="400"/>
      <c r="E480" s="400"/>
      <c r="F480" s="400"/>
      <c r="G480" s="400"/>
      <c r="H480" s="400"/>
      <c r="I480" s="400"/>
      <c r="J480" s="400"/>
      <c r="K480" s="479" t="s">
        <v>1593</v>
      </c>
      <c r="L480" s="479"/>
      <c r="M480" s="479"/>
      <c r="N480" s="479"/>
      <c r="O480" s="479"/>
      <c r="P480" s="479"/>
      <c r="Q480" s="479"/>
      <c r="R480" s="479"/>
      <c r="S480" s="479"/>
      <c r="T480" s="478" t="s">
        <v>1587</v>
      </c>
      <c r="U480" s="478"/>
      <c r="V480" s="478"/>
      <c r="W480" s="478"/>
      <c r="X480" s="478"/>
      <c r="Y480" s="478"/>
      <c r="Z480" s="478"/>
      <c r="AA480" s="478"/>
      <c r="AB480" s="400" t="s">
        <v>1585</v>
      </c>
      <c r="AC480" s="400"/>
      <c r="AD480" s="400"/>
      <c r="AE480" s="400"/>
      <c r="AF480" s="400"/>
      <c r="AG480" s="400"/>
      <c r="AH480" s="400"/>
      <c r="AI480" s="400"/>
      <c r="AJ480" s="400"/>
      <c r="AK480" s="400"/>
      <c r="AL480" s="400"/>
      <c r="AM480" s="400"/>
      <c r="AN480" s="400"/>
      <c r="AO480" s="80"/>
      <c r="AP480" s="80"/>
      <c r="AQ480" s="80"/>
      <c r="AR480" s="80"/>
    </row>
    <row r="481" spans="1:44" ht="46.5" customHeight="1" x14ac:dyDescent="0.4">
      <c r="A481" s="400" t="s">
        <v>1582</v>
      </c>
      <c r="B481" s="400"/>
      <c r="C481" s="400"/>
      <c r="D481" s="400"/>
      <c r="E481" s="400"/>
      <c r="F481" s="400"/>
      <c r="G481" s="400"/>
      <c r="H481" s="400"/>
      <c r="I481" s="400"/>
      <c r="J481" s="400"/>
      <c r="K481" s="479" t="s">
        <v>1594</v>
      </c>
      <c r="L481" s="479"/>
      <c r="M481" s="479"/>
      <c r="N481" s="479"/>
      <c r="O481" s="479"/>
      <c r="P481" s="479"/>
      <c r="Q481" s="479"/>
      <c r="R481" s="479"/>
      <c r="S481" s="479"/>
      <c r="T481" s="478" t="s">
        <v>547</v>
      </c>
      <c r="U481" s="478"/>
      <c r="V481" s="478"/>
      <c r="W481" s="478"/>
      <c r="X481" s="478"/>
      <c r="Y481" s="478"/>
      <c r="Z481" s="478"/>
      <c r="AA481" s="478"/>
      <c r="AB481" s="400" t="s">
        <v>1586</v>
      </c>
      <c r="AC481" s="400"/>
      <c r="AD481" s="400"/>
      <c r="AE481" s="400"/>
      <c r="AF481" s="400"/>
      <c r="AG481" s="400"/>
      <c r="AH481" s="400"/>
      <c r="AI481" s="400"/>
      <c r="AJ481" s="400"/>
      <c r="AK481" s="400"/>
      <c r="AL481" s="400"/>
      <c r="AM481" s="400"/>
      <c r="AN481" s="400"/>
      <c r="AO481" s="80"/>
      <c r="AP481" s="80"/>
      <c r="AQ481" s="80"/>
      <c r="AR481" s="80"/>
    </row>
    <row r="482" spans="1:44" ht="32.25" customHeight="1" x14ac:dyDescent="0.4">
      <c r="A482" s="400" t="s">
        <v>1576</v>
      </c>
      <c r="B482" s="400"/>
      <c r="C482" s="400"/>
      <c r="D482" s="400"/>
      <c r="E482" s="400"/>
      <c r="F482" s="400"/>
      <c r="G482" s="400"/>
      <c r="H482" s="400"/>
      <c r="I482" s="400"/>
      <c r="J482" s="400"/>
      <c r="K482" s="479" t="s">
        <v>1593</v>
      </c>
      <c r="L482" s="479"/>
      <c r="M482" s="479"/>
      <c r="N482" s="479"/>
      <c r="O482" s="479"/>
      <c r="P482" s="479"/>
      <c r="Q482" s="479"/>
      <c r="R482" s="479"/>
      <c r="S482" s="479"/>
      <c r="T482" s="478" t="s">
        <v>61</v>
      </c>
      <c r="U482" s="478"/>
      <c r="V482" s="478"/>
      <c r="W482" s="478"/>
      <c r="X482" s="478"/>
      <c r="Y482" s="478"/>
      <c r="Z482" s="478"/>
      <c r="AA482" s="478"/>
      <c r="AB482" s="400" t="s">
        <v>1588</v>
      </c>
      <c r="AC482" s="400"/>
      <c r="AD482" s="400"/>
      <c r="AE482" s="400"/>
      <c r="AF482" s="400"/>
      <c r="AG482" s="400"/>
      <c r="AH482" s="400"/>
      <c r="AI482" s="400"/>
      <c r="AJ482" s="400"/>
      <c r="AK482" s="400"/>
      <c r="AL482" s="400"/>
      <c r="AM482" s="400"/>
      <c r="AN482" s="400"/>
      <c r="AO482" s="80"/>
      <c r="AP482" s="80"/>
      <c r="AQ482" s="80"/>
      <c r="AR482" s="80"/>
    </row>
    <row r="483" spans="1:44" ht="32.25" customHeight="1" x14ac:dyDescent="0.4">
      <c r="A483" s="400" t="s">
        <v>1577</v>
      </c>
      <c r="B483" s="400"/>
      <c r="C483" s="400"/>
      <c r="D483" s="400"/>
      <c r="E483" s="400"/>
      <c r="F483" s="400"/>
      <c r="G483" s="400"/>
      <c r="H483" s="400"/>
      <c r="I483" s="400"/>
      <c r="J483" s="400"/>
      <c r="K483" s="479" t="s">
        <v>1593</v>
      </c>
      <c r="L483" s="479"/>
      <c r="M483" s="479"/>
      <c r="N483" s="479"/>
      <c r="O483" s="479"/>
      <c r="P483" s="479"/>
      <c r="Q483" s="479"/>
      <c r="R483" s="479"/>
      <c r="S483" s="479"/>
      <c r="T483" s="478" t="s">
        <v>50</v>
      </c>
      <c r="U483" s="478"/>
      <c r="V483" s="478"/>
      <c r="W483" s="478"/>
      <c r="X483" s="478"/>
      <c r="Y483" s="478"/>
      <c r="Z483" s="478"/>
      <c r="AA483" s="478"/>
      <c r="AB483" s="400" t="s">
        <v>1589</v>
      </c>
      <c r="AC483" s="400"/>
      <c r="AD483" s="400"/>
      <c r="AE483" s="400"/>
      <c r="AF483" s="400"/>
      <c r="AG483" s="400"/>
      <c r="AH483" s="400"/>
      <c r="AI483" s="400"/>
      <c r="AJ483" s="400"/>
      <c r="AK483" s="400"/>
      <c r="AL483" s="400"/>
      <c r="AM483" s="400"/>
      <c r="AN483" s="400"/>
      <c r="AO483" s="80"/>
      <c r="AP483" s="80"/>
      <c r="AQ483" s="80"/>
      <c r="AR483" s="80"/>
    </row>
    <row r="484" spans="1:44" ht="32.25" customHeight="1" x14ac:dyDescent="0.4">
      <c r="A484" s="400" t="s">
        <v>1579</v>
      </c>
      <c r="B484" s="400"/>
      <c r="C484" s="400"/>
      <c r="D484" s="400"/>
      <c r="E484" s="400"/>
      <c r="F484" s="400"/>
      <c r="G484" s="400"/>
      <c r="H484" s="400"/>
      <c r="I484" s="400"/>
      <c r="J484" s="400"/>
      <c r="K484" s="479" t="s">
        <v>1593</v>
      </c>
      <c r="L484" s="479"/>
      <c r="M484" s="479"/>
      <c r="N484" s="479"/>
      <c r="O484" s="479"/>
      <c r="P484" s="479"/>
      <c r="Q484" s="479"/>
      <c r="R484" s="479"/>
      <c r="S484" s="479"/>
      <c r="T484" s="478" t="s">
        <v>578</v>
      </c>
      <c r="U484" s="478"/>
      <c r="V484" s="478"/>
      <c r="W484" s="478"/>
      <c r="X484" s="478"/>
      <c r="Y484" s="478"/>
      <c r="Z484" s="478"/>
      <c r="AA484" s="478"/>
      <c r="AB484" s="400" t="s">
        <v>1590</v>
      </c>
      <c r="AC484" s="400"/>
      <c r="AD484" s="400"/>
      <c r="AE484" s="400"/>
      <c r="AF484" s="400"/>
      <c r="AG484" s="400"/>
      <c r="AH484" s="400"/>
      <c r="AI484" s="400"/>
      <c r="AJ484" s="400"/>
      <c r="AK484" s="400"/>
      <c r="AL484" s="400"/>
      <c r="AM484" s="400"/>
      <c r="AN484" s="400"/>
      <c r="AO484" s="80"/>
      <c r="AP484" s="80"/>
      <c r="AQ484" s="80"/>
      <c r="AR484" s="80"/>
    </row>
    <row r="485" spans="1:44" ht="32.25" customHeight="1" x14ac:dyDescent="0.4">
      <c r="A485" s="400" t="s">
        <v>1580</v>
      </c>
      <c r="B485" s="400"/>
      <c r="C485" s="400"/>
      <c r="D485" s="400"/>
      <c r="E485" s="400"/>
      <c r="F485" s="400"/>
      <c r="G485" s="400"/>
      <c r="H485" s="400"/>
      <c r="I485" s="400"/>
      <c r="J485" s="400"/>
      <c r="K485" s="479" t="s">
        <v>1593</v>
      </c>
      <c r="L485" s="479"/>
      <c r="M485" s="479"/>
      <c r="N485" s="479"/>
      <c r="O485" s="479"/>
      <c r="P485" s="479"/>
      <c r="Q485" s="479"/>
      <c r="R485" s="479"/>
      <c r="S485" s="479"/>
      <c r="T485" s="478" t="s">
        <v>61</v>
      </c>
      <c r="U485" s="478"/>
      <c r="V485" s="478"/>
      <c r="W485" s="478"/>
      <c r="X485" s="478"/>
      <c r="Y485" s="478"/>
      <c r="Z485" s="478"/>
      <c r="AA485" s="478"/>
      <c r="AB485" s="400" t="s">
        <v>1591</v>
      </c>
      <c r="AC485" s="400"/>
      <c r="AD485" s="400"/>
      <c r="AE485" s="400"/>
      <c r="AF485" s="400"/>
      <c r="AG485" s="400"/>
      <c r="AH485" s="400"/>
      <c r="AI485" s="400"/>
      <c r="AJ485" s="400"/>
      <c r="AK485" s="400"/>
      <c r="AL485" s="400"/>
      <c r="AM485" s="400"/>
      <c r="AN485" s="400"/>
    </row>
    <row r="486" spans="1:44" x14ac:dyDescent="0.4">
      <c r="A486" s="400" t="s">
        <v>1581</v>
      </c>
      <c r="B486" s="400"/>
      <c r="C486" s="400"/>
      <c r="D486" s="400"/>
      <c r="E486" s="400"/>
      <c r="F486" s="400"/>
      <c r="G486" s="400"/>
      <c r="H486" s="400"/>
      <c r="I486" s="400"/>
      <c r="J486" s="400"/>
      <c r="K486" s="479" t="s">
        <v>1595</v>
      </c>
      <c r="L486" s="479"/>
      <c r="M486" s="479"/>
      <c r="N486" s="479"/>
      <c r="O486" s="479"/>
      <c r="P486" s="479"/>
      <c r="Q486" s="479"/>
      <c r="R486" s="479"/>
      <c r="S486" s="479"/>
      <c r="T486" s="478" t="s">
        <v>1583</v>
      </c>
      <c r="U486" s="478"/>
      <c r="V486" s="478"/>
      <c r="W486" s="478"/>
      <c r="X486" s="478"/>
      <c r="Y486" s="478"/>
      <c r="Z486" s="478"/>
      <c r="AA486" s="478"/>
      <c r="AB486" s="400" t="s">
        <v>1592</v>
      </c>
      <c r="AC486" s="400"/>
      <c r="AD486" s="400"/>
      <c r="AE486" s="400"/>
      <c r="AF486" s="400"/>
      <c r="AG486" s="400"/>
      <c r="AH486" s="400"/>
      <c r="AI486" s="400"/>
      <c r="AJ486" s="400"/>
      <c r="AK486" s="400"/>
      <c r="AL486" s="400"/>
      <c r="AM486" s="400"/>
      <c r="AN486" s="400"/>
    </row>
    <row r="488" spans="1:44" ht="24.5" x14ac:dyDescent="0.4">
      <c r="A488" s="357" t="s">
        <v>1385</v>
      </c>
      <c r="B488" s="357"/>
      <c r="C488" s="357"/>
      <c r="D488" s="357"/>
      <c r="E488" s="357"/>
      <c r="F488" s="357"/>
      <c r="G488" s="357"/>
      <c r="H488" s="357"/>
      <c r="I488" s="357"/>
      <c r="J488" s="357"/>
      <c r="K488" s="357"/>
      <c r="L488" s="357"/>
      <c r="M488" s="357"/>
      <c r="N488" s="357"/>
      <c r="O488" s="357"/>
      <c r="P488" s="357"/>
      <c r="Q488" s="357"/>
      <c r="R488" s="357"/>
      <c r="S488" s="357"/>
      <c r="T488" s="357"/>
      <c r="U488" s="357"/>
      <c r="V488" s="357"/>
      <c r="W488" s="357"/>
      <c r="X488" s="357"/>
      <c r="Y488" s="357"/>
      <c r="Z488" s="357"/>
      <c r="AA488" s="357"/>
      <c r="AB488" s="357"/>
      <c r="AC488" s="357"/>
      <c r="AD488" s="357"/>
      <c r="AE488" s="357"/>
      <c r="AF488" s="357"/>
      <c r="AG488" s="357"/>
      <c r="AH488" s="357"/>
      <c r="AI488" s="357"/>
      <c r="AJ488" s="357"/>
      <c r="AK488" s="357"/>
      <c r="AL488" s="357"/>
      <c r="AM488" s="357"/>
      <c r="AN488" s="357"/>
    </row>
    <row r="489" spans="1:44" ht="24" customHeight="1" x14ac:dyDescent="0.45">
      <c r="A489" s="352" t="s">
        <v>1386</v>
      </c>
      <c r="B489" s="352"/>
      <c r="C489" s="352"/>
      <c r="D489" s="352"/>
      <c r="E489" s="352"/>
      <c r="F489" s="352"/>
      <c r="G489" s="352"/>
      <c r="H489" s="352"/>
      <c r="I489" s="352"/>
      <c r="J489" s="352"/>
      <c r="K489" s="352"/>
      <c r="L489" s="352"/>
      <c r="M489" s="352"/>
      <c r="N489" s="352"/>
      <c r="O489" s="352"/>
      <c r="P489" s="352"/>
      <c r="Q489" s="352"/>
      <c r="R489" s="352"/>
      <c r="S489" s="352"/>
      <c r="T489" s="352"/>
      <c r="U489" s="352"/>
      <c r="V489" s="352"/>
      <c r="W489" s="352"/>
      <c r="X489" s="352"/>
      <c r="Y489" s="352"/>
      <c r="Z489" s="352"/>
      <c r="AA489" s="352"/>
      <c r="AB489" s="352"/>
      <c r="AC489" s="352"/>
      <c r="AD489" s="352"/>
      <c r="AE489" s="352"/>
      <c r="AF489" s="352"/>
      <c r="AG489" s="352"/>
      <c r="AH489" s="352"/>
      <c r="AI489" s="352"/>
      <c r="AJ489" s="352"/>
      <c r="AK489" s="352"/>
      <c r="AL489" s="352"/>
      <c r="AM489" s="352"/>
      <c r="AN489" s="352"/>
      <c r="AO489" s="107"/>
    </row>
    <row r="490" spans="1:44" x14ac:dyDescent="0.4">
      <c r="AO490" s="119"/>
    </row>
    <row r="491" spans="1:44" ht="89.25" customHeight="1" x14ac:dyDescent="0.4">
      <c r="A491" s="178" t="s">
        <v>1387</v>
      </c>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c r="AA491" s="178"/>
      <c r="AB491" s="178"/>
      <c r="AC491" s="178"/>
      <c r="AD491" s="178"/>
      <c r="AE491" s="178"/>
      <c r="AF491" s="178"/>
      <c r="AG491" s="178"/>
      <c r="AH491" s="178"/>
      <c r="AI491" s="178"/>
      <c r="AJ491" s="178"/>
      <c r="AK491" s="178"/>
      <c r="AL491" s="178"/>
      <c r="AM491" s="178"/>
      <c r="AN491" s="178"/>
      <c r="AO491" s="122"/>
    </row>
    <row r="492" spans="1:44" x14ac:dyDescent="0.4">
      <c r="A492" s="117"/>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c r="AA492" s="118"/>
      <c r="AB492" s="118"/>
      <c r="AC492" s="118"/>
      <c r="AD492" s="118"/>
      <c r="AE492" s="118"/>
      <c r="AF492" s="118"/>
      <c r="AG492" s="118"/>
      <c r="AH492" s="118"/>
      <c r="AI492" s="118"/>
      <c r="AJ492" s="118"/>
      <c r="AK492" s="118"/>
      <c r="AL492" s="118"/>
      <c r="AM492" s="118"/>
      <c r="AN492" s="118"/>
      <c r="AO492" s="122"/>
    </row>
    <row r="493" spans="1:44" x14ac:dyDescent="0.4">
      <c r="A493" s="120"/>
      <c r="B493" s="121"/>
      <c r="C493" s="121"/>
      <c r="D493" s="121"/>
      <c r="E493" s="121"/>
      <c r="F493" s="121"/>
      <c r="G493" s="121"/>
      <c r="H493" s="121"/>
      <c r="I493" s="121"/>
      <c r="J493" s="121"/>
      <c r="K493" s="121"/>
      <c r="L493" s="121"/>
      <c r="M493" s="121"/>
      <c r="N493" s="121"/>
      <c r="O493" s="121"/>
      <c r="P493" s="121"/>
      <c r="Q493" s="121"/>
      <c r="R493" s="121"/>
      <c r="S493" s="121"/>
      <c r="T493" s="121"/>
      <c r="U493" s="121"/>
      <c r="V493" s="121"/>
      <c r="W493" s="121"/>
      <c r="X493" s="121"/>
      <c r="Y493" s="121"/>
      <c r="Z493" s="121"/>
      <c r="AA493" s="121"/>
      <c r="AB493" s="121"/>
      <c r="AC493" s="121"/>
      <c r="AD493" s="121"/>
      <c r="AE493" s="121"/>
      <c r="AF493" s="121"/>
      <c r="AG493" s="121"/>
      <c r="AH493" s="121"/>
      <c r="AI493" s="121"/>
      <c r="AJ493" s="121"/>
      <c r="AK493" s="121"/>
      <c r="AL493" s="121"/>
      <c r="AM493" s="121"/>
      <c r="AN493" s="121"/>
      <c r="AO493" s="124"/>
    </row>
    <row r="494" spans="1:44" x14ac:dyDescent="0.4">
      <c r="A494" s="120"/>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c r="Z494" s="121"/>
      <c r="AA494" s="121"/>
      <c r="AB494" s="121"/>
      <c r="AC494" s="121"/>
      <c r="AD494" s="121"/>
      <c r="AE494" s="121"/>
      <c r="AF494" s="121"/>
      <c r="AG494" s="121"/>
      <c r="AH494" s="121"/>
      <c r="AI494" s="121"/>
      <c r="AJ494" s="121"/>
      <c r="AK494" s="121"/>
      <c r="AL494" s="121"/>
      <c r="AM494" s="121"/>
      <c r="AN494" s="121"/>
    </row>
    <row r="495" spans="1:44" ht="38.25" customHeight="1" x14ac:dyDescent="0.4">
      <c r="A495" s="123"/>
      <c r="B495" s="116"/>
      <c r="C495" s="116"/>
      <c r="D495" s="116"/>
      <c r="E495" s="116"/>
      <c r="F495" s="116"/>
      <c r="G495" s="116"/>
      <c r="H495" s="116"/>
      <c r="I495" s="116"/>
      <c r="J495" s="116"/>
      <c r="K495" s="116"/>
      <c r="L495" s="116"/>
      <c r="M495" s="116"/>
      <c r="N495" s="116"/>
      <c r="O495" s="116"/>
      <c r="P495" s="116"/>
      <c r="Q495" s="116"/>
      <c r="R495" s="116"/>
      <c r="S495" s="116"/>
      <c r="T495" s="116"/>
      <c r="U495" s="116"/>
      <c r="V495" s="116"/>
      <c r="W495" s="116"/>
      <c r="X495" s="116"/>
      <c r="Y495" s="116"/>
      <c r="Z495" s="116"/>
      <c r="AA495" s="116"/>
      <c r="AB495" s="116"/>
      <c r="AC495" s="116"/>
      <c r="AD495" s="116"/>
      <c r="AE495" s="116"/>
      <c r="AF495" s="116"/>
      <c r="AG495" s="116"/>
      <c r="AH495" s="116"/>
      <c r="AI495" s="116"/>
      <c r="AJ495" s="116"/>
      <c r="AK495" s="116"/>
      <c r="AL495" s="116"/>
      <c r="AM495" s="116"/>
      <c r="AN495" s="116"/>
      <c r="AO495" s="107"/>
    </row>
    <row r="496" spans="1:44" ht="38.25" customHeight="1" x14ac:dyDescent="0.4">
      <c r="AO496" s="119"/>
    </row>
    <row r="497" spans="1:41" ht="38.25" customHeight="1" x14ac:dyDescent="0.4">
      <c r="A497" s="178" t="s">
        <v>1388</v>
      </c>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c r="AA497" s="178"/>
      <c r="AB497" s="178"/>
      <c r="AC497" s="178"/>
      <c r="AD497" s="178"/>
      <c r="AE497" s="178"/>
      <c r="AF497" s="178"/>
      <c r="AG497" s="178"/>
      <c r="AH497" s="178"/>
      <c r="AI497" s="178"/>
      <c r="AJ497" s="178"/>
      <c r="AK497" s="178"/>
      <c r="AL497" s="178"/>
      <c r="AM497" s="178"/>
      <c r="AN497" s="107"/>
      <c r="AO497" s="122"/>
    </row>
    <row r="498" spans="1:41" ht="38.25" customHeight="1" x14ac:dyDescent="0.4">
      <c r="A498" s="117"/>
      <c r="B498" s="118"/>
      <c r="C498" s="118"/>
      <c r="D498" s="118"/>
      <c r="E498" s="118"/>
      <c r="F498" s="118"/>
      <c r="G498" s="118"/>
      <c r="H498" s="118"/>
      <c r="I498" s="118"/>
      <c r="J498" s="118"/>
      <c r="K498" s="118"/>
      <c r="L498" s="118"/>
      <c r="M498" s="118"/>
      <c r="N498" s="118"/>
      <c r="O498" s="118"/>
      <c r="P498" s="118"/>
      <c r="Q498" s="118"/>
      <c r="R498" s="118"/>
      <c r="S498" s="118"/>
      <c r="T498" s="118"/>
      <c r="U498" s="118"/>
      <c r="V498" s="118"/>
      <c r="W498" s="118"/>
      <c r="X498" s="118"/>
      <c r="Y498" s="118"/>
      <c r="Z498" s="118"/>
      <c r="AA498" s="118"/>
      <c r="AB498" s="118"/>
      <c r="AC498" s="118"/>
      <c r="AD498" s="118"/>
      <c r="AE498" s="118"/>
      <c r="AF498" s="118"/>
      <c r="AG498" s="118"/>
      <c r="AH498" s="118"/>
      <c r="AI498" s="118"/>
      <c r="AJ498" s="118"/>
      <c r="AK498" s="118"/>
      <c r="AL498" s="118"/>
      <c r="AM498" s="118"/>
      <c r="AN498" s="118"/>
      <c r="AO498" s="122"/>
    </row>
    <row r="499" spans="1:41" ht="38.25" customHeight="1" x14ac:dyDescent="0.4">
      <c r="A499" s="120"/>
      <c r="B499" s="121"/>
      <c r="C499" s="121"/>
      <c r="D499" s="121"/>
      <c r="E499" s="121"/>
      <c r="F499" s="121"/>
      <c r="G499" s="121"/>
      <c r="H499" s="121"/>
      <c r="I499" s="121"/>
      <c r="J499" s="121"/>
      <c r="K499" s="121"/>
      <c r="L499" s="121"/>
      <c r="M499" s="121"/>
      <c r="N499" s="121"/>
      <c r="O499" s="121"/>
      <c r="P499" s="121"/>
      <c r="Q499" s="121"/>
      <c r="R499" s="121"/>
      <c r="S499" s="121"/>
      <c r="T499" s="121"/>
      <c r="U499" s="121"/>
      <c r="V499" s="121"/>
      <c r="W499" s="121"/>
      <c r="X499" s="121"/>
      <c r="Y499" s="121"/>
      <c r="Z499" s="121"/>
      <c r="AA499" s="121"/>
      <c r="AB499" s="121"/>
      <c r="AC499" s="121"/>
      <c r="AD499" s="121"/>
      <c r="AE499" s="121"/>
      <c r="AF499" s="121"/>
      <c r="AG499" s="121"/>
      <c r="AH499" s="121"/>
      <c r="AI499" s="121"/>
      <c r="AJ499" s="121"/>
      <c r="AK499" s="121"/>
      <c r="AL499" s="121"/>
      <c r="AM499" s="121"/>
      <c r="AN499" s="121"/>
      <c r="AO499" s="122"/>
    </row>
    <row r="500" spans="1:41" ht="38.25" customHeight="1" x14ac:dyDescent="0.4">
      <c r="A500" s="120"/>
      <c r="B500" s="121"/>
      <c r="C500" s="121"/>
      <c r="D500" s="121"/>
      <c r="E500" s="121"/>
      <c r="F500" s="121"/>
      <c r="G500" s="121"/>
      <c r="H500" s="121"/>
      <c r="I500" s="121"/>
      <c r="J500" s="121"/>
      <c r="K500" s="121"/>
      <c r="L500" s="121"/>
      <c r="M500" s="121"/>
      <c r="N500" s="121"/>
      <c r="O500" s="121"/>
      <c r="P500" s="121"/>
      <c r="Q500" s="121"/>
      <c r="R500" s="121"/>
      <c r="S500" s="121"/>
      <c r="T500" s="121"/>
      <c r="U500" s="121"/>
      <c r="V500" s="121"/>
      <c r="W500" s="121"/>
      <c r="X500" s="121"/>
      <c r="Y500" s="121"/>
      <c r="Z500" s="121"/>
      <c r="AA500" s="121"/>
      <c r="AB500" s="121"/>
      <c r="AC500" s="121"/>
      <c r="AD500" s="121"/>
      <c r="AE500" s="121"/>
      <c r="AF500" s="121"/>
      <c r="AG500" s="121"/>
      <c r="AH500" s="121"/>
      <c r="AI500" s="121"/>
      <c r="AJ500" s="121"/>
      <c r="AK500" s="121"/>
      <c r="AL500" s="121"/>
      <c r="AM500" s="121"/>
      <c r="AN500" s="121"/>
      <c r="AO500" s="124"/>
    </row>
    <row r="501" spans="1:41" ht="38.25" customHeight="1" x14ac:dyDescent="0.4">
      <c r="A501" s="120"/>
      <c r="B501" s="121"/>
      <c r="C501" s="121"/>
      <c r="D501" s="121"/>
      <c r="E501" s="121"/>
      <c r="F501" s="121"/>
      <c r="G501" s="121"/>
      <c r="H501" s="121"/>
      <c r="I501" s="121"/>
      <c r="J501" s="121"/>
      <c r="K501" s="121"/>
      <c r="L501" s="121"/>
      <c r="M501" s="121"/>
      <c r="N501" s="121"/>
      <c r="O501" s="121"/>
      <c r="P501" s="121"/>
      <c r="Q501" s="121"/>
      <c r="R501" s="121"/>
      <c r="S501" s="121"/>
      <c r="T501" s="121"/>
      <c r="U501" s="121"/>
      <c r="V501" s="121"/>
      <c r="W501" s="121"/>
      <c r="X501" s="121"/>
      <c r="Y501" s="121"/>
      <c r="Z501" s="121"/>
      <c r="AA501" s="121"/>
      <c r="AB501" s="121"/>
      <c r="AC501" s="121"/>
      <c r="AD501" s="121"/>
      <c r="AE501" s="121"/>
      <c r="AF501" s="121"/>
      <c r="AG501" s="121"/>
      <c r="AH501" s="121"/>
      <c r="AI501" s="121"/>
      <c r="AJ501" s="121"/>
      <c r="AK501" s="121"/>
      <c r="AL501" s="121"/>
      <c r="AM501" s="121"/>
      <c r="AN501" s="121"/>
    </row>
    <row r="502" spans="1:41" ht="38.25" customHeight="1" x14ac:dyDescent="0.4">
      <c r="A502" s="123"/>
      <c r="B502" s="116"/>
      <c r="C502" s="116"/>
      <c r="D502" s="116"/>
      <c r="E502" s="116"/>
      <c r="F502" s="116"/>
      <c r="G502" s="116"/>
      <c r="H502" s="116"/>
      <c r="I502" s="116"/>
      <c r="J502" s="116"/>
      <c r="K502" s="116"/>
      <c r="L502" s="116"/>
      <c r="M502" s="116"/>
      <c r="N502" s="116"/>
      <c r="O502" s="116"/>
      <c r="P502" s="116"/>
      <c r="Q502" s="116"/>
      <c r="R502" s="116"/>
      <c r="S502" s="116"/>
      <c r="T502" s="116"/>
      <c r="U502" s="116"/>
      <c r="V502" s="116"/>
      <c r="W502" s="116"/>
      <c r="X502" s="116"/>
      <c r="Y502" s="116"/>
      <c r="Z502" s="116"/>
      <c r="AA502" s="116"/>
      <c r="AB502" s="116"/>
      <c r="AC502" s="116"/>
      <c r="AD502" s="116"/>
      <c r="AE502" s="116"/>
      <c r="AF502" s="116"/>
      <c r="AG502" s="116"/>
      <c r="AH502" s="116"/>
      <c r="AI502" s="116"/>
      <c r="AJ502" s="116"/>
      <c r="AK502" s="116"/>
      <c r="AL502" s="116"/>
      <c r="AM502" s="116"/>
      <c r="AN502" s="116"/>
      <c r="AO502" s="107"/>
    </row>
    <row r="503" spans="1:41" ht="38.25" customHeight="1" x14ac:dyDescent="0.4">
      <c r="AO503" s="97"/>
    </row>
    <row r="504" spans="1:41" ht="38.25" customHeight="1" x14ac:dyDescent="0.4">
      <c r="A504" s="107" t="s">
        <v>1389</v>
      </c>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c r="AA504" s="107"/>
      <c r="AB504" s="107"/>
      <c r="AC504" s="107"/>
      <c r="AD504" s="107"/>
      <c r="AE504" s="107"/>
      <c r="AF504" s="107"/>
      <c r="AG504" s="107"/>
      <c r="AH504" s="107"/>
      <c r="AI504" s="107"/>
      <c r="AJ504" s="107"/>
      <c r="AK504" s="107"/>
      <c r="AL504" s="107"/>
      <c r="AM504" s="107"/>
      <c r="AN504" s="107"/>
      <c r="AO504" s="97"/>
    </row>
    <row r="505" spans="1:41" x14ac:dyDescent="0.4">
      <c r="A505" s="97" t="s">
        <v>1390</v>
      </c>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c r="AA505" s="97"/>
      <c r="AB505" s="97"/>
      <c r="AC505" s="97"/>
      <c r="AD505" s="97"/>
      <c r="AE505" s="97"/>
      <c r="AF505" s="97"/>
      <c r="AG505" s="97"/>
      <c r="AH505" s="97"/>
      <c r="AI505" s="97"/>
      <c r="AJ505" s="97"/>
      <c r="AK505" s="97"/>
      <c r="AL505" s="97"/>
      <c r="AM505" s="97"/>
      <c r="AN505" s="97"/>
      <c r="AO505" s="97"/>
    </row>
    <row r="506" spans="1:41" x14ac:dyDescent="0.4">
      <c r="A506" s="97" t="s">
        <v>1391</v>
      </c>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row>
    <row r="507" spans="1:41" x14ac:dyDescent="0.4">
      <c r="A507" s="97" t="s">
        <v>1392</v>
      </c>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c r="AA507" s="97"/>
      <c r="AB507" s="97"/>
      <c r="AC507" s="97"/>
      <c r="AD507" s="97"/>
      <c r="AE507" s="97"/>
      <c r="AF507" s="97"/>
      <c r="AG507" s="97"/>
      <c r="AH507" s="97"/>
      <c r="AI507" s="97"/>
      <c r="AJ507" s="97"/>
      <c r="AK507" s="97"/>
      <c r="AL507" s="97"/>
      <c r="AM507" s="97"/>
      <c r="AN507" s="97"/>
      <c r="AO507" s="97"/>
    </row>
    <row r="508" spans="1:41" x14ac:dyDescent="0.4">
      <c r="A508" s="97" t="s">
        <v>1393</v>
      </c>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c r="AA508" s="97"/>
      <c r="AB508" s="97"/>
      <c r="AC508" s="97"/>
      <c r="AD508" s="97"/>
      <c r="AE508" s="97"/>
      <c r="AF508" s="97"/>
      <c r="AG508" s="97"/>
      <c r="AH508" s="97"/>
      <c r="AI508" s="97"/>
      <c r="AJ508" s="97"/>
      <c r="AK508" s="97"/>
      <c r="AL508" s="97"/>
      <c r="AM508" s="97"/>
      <c r="AN508" s="97"/>
      <c r="AO508" s="97"/>
    </row>
    <row r="509" spans="1:41" x14ac:dyDescent="0.4">
      <c r="A509" s="97" t="s">
        <v>1394</v>
      </c>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row>
    <row r="510" spans="1:41" x14ac:dyDescent="0.4">
      <c r="A510" s="97" t="s">
        <v>1395</v>
      </c>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c r="AA510" s="97"/>
      <c r="AB510" s="97"/>
      <c r="AC510" s="97"/>
      <c r="AD510" s="97"/>
      <c r="AE510" s="97"/>
      <c r="AF510" s="97"/>
      <c r="AG510" s="97"/>
      <c r="AH510" s="97"/>
      <c r="AI510" s="97"/>
      <c r="AJ510" s="97"/>
      <c r="AK510" s="97"/>
      <c r="AL510" s="97"/>
      <c r="AM510" s="97"/>
      <c r="AN510" s="97"/>
      <c r="AO510" s="97"/>
    </row>
    <row r="511" spans="1:41" x14ac:dyDescent="0.4">
      <c r="A511" s="97" t="s">
        <v>1396</v>
      </c>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c r="AA511" s="97"/>
      <c r="AB511" s="97"/>
      <c r="AC511" s="97"/>
      <c r="AD511" s="97"/>
      <c r="AE511" s="97"/>
      <c r="AF511" s="97"/>
      <c r="AG511" s="97"/>
      <c r="AH511" s="97"/>
      <c r="AI511" s="97"/>
      <c r="AJ511" s="97"/>
      <c r="AK511" s="97"/>
      <c r="AL511" s="97"/>
      <c r="AM511" s="97"/>
      <c r="AN511" s="97"/>
      <c r="AO511" s="97"/>
    </row>
    <row r="512" spans="1:41" x14ac:dyDescent="0.4">
      <c r="A512" s="97" t="s">
        <v>1397</v>
      </c>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row>
    <row r="513" spans="1:40" x14ac:dyDescent="0.4">
      <c r="A513" s="97" t="s">
        <v>1398</v>
      </c>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c r="AA513" s="97"/>
      <c r="AB513" s="97"/>
      <c r="AC513" s="97"/>
      <c r="AD513" s="97"/>
      <c r="AE513" s="97"/>
      <c r="AF513" s="97"/>
      <c r="AG513" s="97"/>
      <c r="AH513" s="97"/>
      <c r="AI513" s="97"/>
      <c r="AJ513" s="97"/>
      <c r="AK513" s="97"/>
      <c r="AL513" s="97"/>
      <c r="AM513" s="97"/>
      <c r="AN513" s="97"/>
    </row>
    <row r="514" spans="1:40" x14ac:dyDescent="0.4">
      <c r="A514" s="97">
        <v>10</v>
      </c>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c r="AA514" s="97"/>
      <c r="AB514" s="97"/>
      <c r="AC514" s="97"/>
      <c r="AD514" s="97"/>
      <c r="AE514" s="97"/>
      <c r="AF514" s="97"/>
      <c r="AG514" s="97"/>
      <c r="AH514" s="97"/>
      <c r="AI514" s="97"/>
      <c r="AJ514" s="97"/>
      <c r="AK514" s="97"/>
      <c r="AL514" s="97"/>
      <c r="AM514" s="97"/>
      <c r="AN514" s="97"/>
    </row>
  </sheetData>
  <sheetProtection formatRows="0" insertRows="0"/>
  <protectedRanges>
    <protectedRange sqref="A413:S418" name="Rango65"/>
    <protectedRange sqref="A390:S405" name="Rango64"/>
    <protectedRange sqref="A354:X357" name="Rango62"/>
    <protectedRange sqref="A505:AN514 AO503:AO512" name="Rango59"/>
    <protectedRange sqref="A492:AN495 AO490:AO493" name="Rango57"/>
    <protectedRange sqref="K466:AN471" name="Rango55"/>
    <protectedRange sqref="G431:AN435" name="Rango53"/>
    <protectedRange sqref="AM411:AN418 AO409:AR409 AO411:AR416" name="Rango51"/>
    <protectedRange sqref="T411:Z418" name="Rango50"/>
    <protectedRange sqref="AO388:AR388 AM390:AN405 AO390:AR403" name="Rango48"/>
    <protectedRange sqref="AA390:AC405" name="Rango47"/>
    <protectedRange sqref="T390:Z405" name="Rango46"/>
    <protectedRange sqref="M341:AN341 AO339:AP339" name="Rango44"/>
    <protectedRange sqref="A282:AD289" name="Rango40"/>
    <protectedRange sqref="G262:J273 S262:V273 AE262:AH273 AQ262:AT273 BC262:BF273" name="Rango34"/>
    <protectedRange sqref="S226:V237 AE226:AH237 AQ226:AT237 BC226:BF237" name="Rango29"/>
    <protectedRange sqref="G226:J237" name="Rango28"/>
    <protectedRange sqref="Q216:V218" name="Rango27"/>
    <protectedRange sqref="F211:K211" name="Rango26"/>
    <protectedRange sqref="AC199" name="Rango25"/>
    <protectedRange sqref="K197:Y200" name="Rango24"/>
    <protectedRange sqref="AC192" name="Rango23"/>
    <protectedRange sqref="K190:Y193" name="Rango22"/>
    <protectedRange sqref="A184:AN186" name="Rango21"/>
    <protectedRange sqref="A120:AN127 A133:AN140 A146:AN154" name="Rango15"/>
    <protectedRange sqref="A107:AK109" name="Rango14"/>
    <protectedRange sqref="A94" name="Rango11"/>
    <protectedRange sqref="I93" name="Rango10"/>
    <protectedRange sqref="A85:AR87" name="Rango9"/>
    <protectedRange sqref="A68" name="Rango8"/>
    <protectedRange sqref="A58:AJ62" name="Rango7"/>
    <protectedRange sqref="A52:AJ56" name="Rango6"/>
    <protectedRange sqref="B9:AO10" name="Rango1"/>
    <protectedRange sqref="B13:AO14" name="Rango2"/>
    <protectedRange sqref="B17:AO18" name="Rango3"/>
    <protectedRange sqref="R20" name="Rango4"/>
    <protectedRange sqref="AN20" name="Rango5"/>
    <protectedRange sqref="S162:U167 S169:U169" name="Rango18"/>
    <protectedRange sqref="Y167" name="Rango19"/>
    <protectedRange sqref="A174:AN177" name="Rango20"/>
    <protectedRange sqref="G244:J255 S244:V255 AE244:AH255 AQ244:AT255 BC244:BF255" name="Rango31"/>
    <protectedRange sqref="G262:J273 S262:V273 AE262:AH273 AQ262:AT273 BC262:BF273" name="Rango37"/>
    <protectedRange sqref="A296:J300 R296:AD300 A301:AD306 A311:J315 R311:Z315 A325:J329 R325:Z329 A330:Z332 AA325:AD332 A316:Z320 AA311:AD320" name="Rango41"/>
    <protectedRange sqref="K296:Q300 K311:Q315 K325:Q329" name="Rango42"/>
    <protectedRange sqref="A446:AN446 AO442:AR446 I442:AN445" name="Rango45"/>
    <protectedRange sqref="A377:AK380" name="Rango49"/>
    <protectedRange sqref="G431:AN435" name="Rango52"/>
    <protectedRange sqref="K479:AN484 A485:AN486" name="Rango56"/>
    <protectedRange sqref="A498" name="Rango58"/>
    <protectedRange sqref="R20" name="Rango60"/>
    <protectedRange sqref="AN20" name="Rango61"/>
    <protectedRange sqref="T411:AC418" name="Rango63"/>
    <protectedRange sqref="A350:X353" name="Rango62_1"/>
    <protectedRange sqref="A411:S412" name="Rango65_2"/>
    <protectedRange sqref="A442:H445" name="Rango45_1"/>
    <protectedRange sqref="A479:J484" name="Rango56_1"/>
    <protectedRange sqref="G96:AJ99" name="Rango13_1"/>
    <protectedRange sqref="G96:AJ99" name="Rango12_1"/>
    <protectedRange sqref="K456:AN459 AO454:AO457" name="Rango54_1"/>
  </protectedRanges>
  <mergeCells count="1515">
    <mergeCell ref="A403:S403"/>
    <mergeCell ref="T403:Z403"/>
    <mergeCell ref="AA403:AC403"/>
    <mergeCell ref="AD403:AL403"/>
    <mergeCell ref="AD394:AL394"/>
    <mergeCell ref="AM394:AN394"/>
    <mergeCell ref="A392:S392"/>
    <mergeCell ref="AM403:AN403"/>
    <mergeCell ref="AO401:AR401"/>
    <mergeCell ref="A399:S399"/>
    <mergeCell ref="T399:Z399"/>
    <mergeCell ref="AA399:AC399"/>
    <mergeCell ref="AD399:AL399"/>
    <mergeCell ref="AM399:AN399"/>
    <mergeCell ref="AO397:AR397"/>
    <mergeCell ref="A402:S402"/>
    <mergeCell ref="T402:Z402"/>
    <mergeCell ref="AA402:AC402"/>
    <mergeCell ref="AD402:AL402"/>
    <mergeCell ref="AM402:AN402"/>
    <mergeCell ref="AO400:AR400"/>
    <mergeCell ref="A401:S401"/>
    <mergeCell ref="T401:Z401"/>
    <mergeCell ref="AA401:AC401"/>
    <mergeCell ref="AD401:AL401"/>
    <mergeCell ref="AM401:AN401"/>
    <mergeCell ref="AO399:AR399"/>
    <mergeCell ref="A400:S400"/>
    <mergeCell ref="T400:Z400"/>
    <mergeCell ref="AA400:AC400"/>
    <mergeCell ref="AD400:AL400"/>
    <mergeCell ref="AM400:AN400"/>
    <mergeCell ref="AO402:AR402"/>
    <mergeCell ref="A398:S398"/>
    <mergeCell ref="T398:Z398"/>
    <mergeCell ref="AA398:AC398"/>
    <mergeCell ref="AD398:AL398"/>
    <mergeCell ref="AM398:AN398"/>
    <mergeCell ref="AO396:AR396"/>
    <mergeCell ref="A396:S396"/>
    <mergeCell ref="T396:Z396"/>
    <mergeCell ref="AA396:AC396"/>
    <mergeCell ref="AD396:AL396"/>
    <mergeCell ref="AM396:AN396"/>
    <mergeCell ref="A397:S397"/>
    <mergeCell ref="T397:Z397"/>
    <mergeCell ref="AA397:AC397"/>
    <mergeCell ref="AD397:AL397"/>
    <mergeCell ref="AM397:AN397"/>
    <mergeCell ref="AO398:AR398"/>
    <mergeCell ref="A289:S289"/>
    <mergeCell ref="T289:Z289"/>
    <mergeCell ref="AA289:AD289"/>
    <mergeCell ref="AE289:AN289"/>
    <mergeCell ref="AE290:AN290"/>
    <mergeCell ref="A290:S290"/>
    <mergeCell ref="T290:Z290"/>
    <mergeCell ref="A300:J300"/>
    <mergeCell ref="K300:Q300"/>
    <mergeCell ref="R300:Z300"/>
    <mergeCell ref="AA300:AD300"/>
    <mergeCell ref="AE300:AN300"/>
    <mergeCell ref="A299:J299"/>
    <mergeCell ref="K299:Q299"/>
    <mergeCell ref="R299:Z299"/>
    <mergeCell ref="AA299:AD299"/>
    <mergeCell ref="A295:J295"/>
    <mergeCell ref="K295:Q295"/>
    <mergeCell ref="AA295:AD295"/>
    <mergeCell ref="R295:Z295"/>
    <mergeCell ref="A298:J298"/>
    <mergeCell ref="K298:Q298"/>
    <mergeCell ref="R298:Z298"/>
    <mergeCell ref="AA298:AD298"/>
    <mergeCell ref="AE298:AN298"/>
    <mergeCell ref="A297:J297"/>
    <mergeCell ref="AE299:AN299"/>
    <mergeCell ref="A296:J296"/>
    <mergeCell ref="K296:Q296"/>
    <mergeCell ref="R296:Z296"/>
    <mergeCell ref="AA296:AD296"/>
    <mergeCell ref="AE296:AN296"/>
    <mergeCell ref="T392:Z392"/>
    <mergeCell ref="T393:Z393"/>
    <mergeCell ref="AO392:AR392"/>
    <mergeCell ref="AO390:AR390"/>
    <mergeCell ref="A483:J483"/>
    <mergeCell ref="K483:S483"/>
    <mergeCell ref="T483:AA483"/>
    <mergeCell ref="AB483:AN483"/>
    <mergeCell ref="A485:J485"/>
    <mergeCell ref="K485:S485"/>
    <mergeCell ref="T485:AA485"/>
    <mergeCell ref="AB485:AN485"/>
    <mergeCell ref="A480:J480"/>
    <mergeCell ref="K480:S480"/>
    <mergeCell ref="T480:AA480"/>
    <mergeCell ref="AB480:AN480"/>
    <mergeCell ref="A419:AC419"/>
    <mergeCell ref="AO403:AR403"/>
    <mergeCell ref="AA414:AC414"/>
    <mergeCell ref="AD414:AL414"/>
    <mergeCell ref="AM414:AN414"/>
    <mergeCell ref="AA415:AC415"/>
    <mergeCell ref="AD415:AL415"/>
    <mergeCell ref="AM415:AN415"/>
    <mergeCell ref="A415:S415"/>
    <mergeCell ref="T415:Z415"/>
    <mergeCell ref="AD392:AL392"/>
    <mergeCell ref="A404:S404"/>
    <mergeCell ref="T404:Z404"/>
    <mergeCell ref="AA404:AC404"/>
    <mergeCell ref="AD404:AL404"/>
    <mergeCell ref="AM404:AN404"/>
    <mergeCell ref="AA411:AC411"/>
    <mergeCell ref="A412:S412"/>
    <mergeCell ref="T412:Z412"/>
    <mergeCell ref="A416:S416"/>
    <mergeCell ref="T416:Z416"/>
    <mergeCell ref="AS414:AX414"/>
    <mergeCell ref="AU413:AZ413"/>
    <mergeCell ref="AA418:AC418"/>
    <mergeCell ref="AD418:AL418"/>
    <mergeCell ref="AM418:AN418"/>
    <mergeCell ref="A409:AR409"/>
    <mergeCell ref="AO410:AR410"/>
    <mergeCell ref="AO411:AR411"/>
    <mergeCell ref="AO412:AR412"/>
    <mergeCell ref="AO413:AR413"/>
    <mergeCell ref="AO414:AR414"/>
    <mergeCell ref="AO415:AR415"/>
    <mergeCell ref="AO416:AR416"/>
    <mergeCell ref="AA417:AC417"/>
    <mergeCell ref="AD417:AL417"/>
    <mergeCell ref="AM417:AN417"/>
    <mergeCell ref="AD411:AL411"/>
    <mergeCell ref="AM411:AN411"/>
    <mergeCell ref="AA412:AC412"/>
    <mergeCell ref="AD412:AL412"/>
    <mergeCell ref="AM412:AN412"/>
    <mergeCell ref="AA413:AC413"/>
    <mergeCell ref="AM413:AN413"/>
    <mergeCell ref="T417:Z417"/>
    <mergeCell ref="AA416:AC416"/>
    <mergeCell ref="AD416:AL416"/>
    <mergeCell ref="AM416:AN416"/>
    <mergeCell ref="A488:AN488"/>
    <mergeCell ref="A484:J484"/>
    <mergeCell ref="K484:S484"/>
    <mergeCell ref="T484:AA484"/>
    <mergeCell ref="AB484:AN484"/>
    <mergeCell ref="A486:J486"/>
    <mergeCell ref="K486:S486"/>
    <mergeCell ref="T486:AA486"/>
    <mergeCell ref="AB486:AN486"/>
    <mergeCell ref="A478:J478"/>
    <mergeCell ref="K478:S478"/>
    <mergeCell ref="T478:AA478"/>
    <mergeCell ref="AB478:AN478"/>
    <mergeCell ref="A479:J479"/>
    <mergeCell ref="K479:S479"/>
    <mergeCell ref="T479:AA479"/>
    <mergeCell ref="AB479:AN479"/>
    <mergeCell ref="A481:J481"/>
    <mergeCell ref="K481:S481"/>
    <mergeCell ref="K465:Q465"/>
    <mergeCell ref="R465:AN465"/>
    <mergeCell ref="A466:J466"/>
    <mergeCell ref="A452:AN452"/>
    <mergeCell ref="K466:Q466"/>
    <mergeCell ref="A462:AN463"/>
    <mergeCell ref="R466:AN466"/>
    <mergeCell ref="A465:J465"/>
    <mergeCell ref="A447:H447"/>
    <mergeCell ref="A446:H446"/>
    <mergeCell ref="I446:L446"/>
    <mergeCell ref="M446:P446"/>
    <mergeCell ref="Q446:T446"/>
    <mergeCell ref="U446:X446"/>
    <mergeCell ref="Y446:AB446"/>
    <mergeCell ref="AG447:AJ447"/>
    <mergeCell ref="AK447:AN447"/>
    <mergeCell ref="A449:H449"/>
    <mergeCell ref="I449:P449"/>
    <mergeCell ref="Q449:AI449"/>
    <mergeCell ref="I447:L447"/>
    <mergeCell ref="M447:P447"/>
    <mergeCell ref="Q447:T447"/>
    <mergeCell ref="U447:X447"/>
    <mergeCell ref="Y447:AB447"/>
    <mergeCell ref="AC447:AF447"/>
    <mergeCell ref="A456:J456"/>
    <mergeCell ref="A457:J457"/>
    <mergeCell ref="A459:J459"/>
    <mergeCell ref="A458:J458"/>
    <mergeCell ref="K456:AO456"/>
    <mergeCell ref="A206:AN207"/>
    <mergeCell ref="A277:AN278"/>
    <mergeCell ref="A294:Y294"/>
    <mergeCell ref="Z294:AN294"/>
    <mergeCell ref="A309:Y309"/>
    <mergeCell ref="Z309:AN309"/>
    <mergeCell ref="A323:Y323"/>
    <mergeCell ref="A122:N122"/>
    <mergeCell ref="K470:Q470"/>
    <mergeCell ref="R470:AN470"/>
    <mergeCell ref="T481:AA481"/>
    <mergeCell ref="AB481:AN481"/>
    <mergeCell ref="A482:J482"/>
    <mergeCell ref="K482:S482"/>
    <mergeCell ref="T482:AA482"/>
    <mergeCell ref="AB482:AN482"/>
    <mergeCell ref="K471:Q471"/>
    <mergeCell ref="R471:AN471"/>
    <mergeCell ref="A470:J470"/>
    <mergeCell ref="A471:J471"/>
    <mergeCell ref="AG441:AJ441"/>
    <mergeCell ref="AK441:AN441"/>
    <mergeCell ref="A467:J467"/>
    <mergeCell ref="A468:J468"/>
    <mergeCell ref="A469:J469"/>
    <mergeCell ref="K467:Q467"/>
    <mergeCell ref="R467:AN467"/>
    <mergeCell ref="K468:Q468"/>
    <mergeCell ref="R468:AN468"/>
    <mergeCell ref="K469:Q469"/>
    <mergeCell ref="R469:AN469"/>
    <mergeCell ref="K457:AO457"/>
    <mergeCell ref="A118:AN118"/>
    <mergeCell ref="A111:AN111"/>
    <mergeCell ref="A119:N119"/>
    <mergeCell ref="O119:W119"/>
    <mergeCell ref="X119:AE119"/>
    <mergeCell ref="AF119:AN119"/>
    <mergeCell ref="A124:N124"/>
    <mergeCell ref="O124:W124"/>
    <mergeCell ref="X124:AE124"/>
    <mergeCell ref="AF124:AN124"/>
    <mergeCell ref="A125:N125"/>
    <mergeCell ref="O125:W125"/>
    <mergeCell ref="O122:W122"/>
    <mergeCell ref="X122:AE122"/>
    <mergeCell ref="AF122:AN122"/>
    <mergeCell ref="A123:N123"/>
    <mergeCell ref="O123:W123"/>
    <mergeCell ref="X123:AE123"/>
    <mergeCell ref="AF123:AN123"/>
    <mergeCell ref="A120:N120"/>
    <mergeCell ref="O120:W120"/>
    <mergeCell ref="X120:AE120"/>
    <mergeCell ref="AF120:AN120"/>
    <mergeCell ref="A121:N121"/>
    <mergeCell ref="A112:AN115"/>
    <mergeCell ref="O121:W121"/>
    <mergeCell ref="X121:AE121"/>
    <mergeCell ref="AF121:AN121"/>
    <mergeCell ref="Y106:AE106"/>
    <mergeCell ref="G98:AJ98"/>
    <mergeCell ref="G99:AJ99"/>
    <mergeCell ref="AF109:AK109"/>
    <mergeCell ref="AL109:AN109"/>
    <mergeCell ref="A107:J107"/>
    <mergeCell ref="K107:X107"/>
    <mergeCell ref="Y107:AE107"/>
    <mergeCell ref="A108:J108"/>
    <mergeCell ref="K108:X108"/>
    <mergeCell ref="Y108:AE108"/>
    <mergeCell ref="A109:J109"/>
    <mergeCell ref="K109:X109"/>
    <mergeCell ref="Y109:AE109"/>
    <mergeCell ref="AF106:AK106"/>
    <mergeCell ref="AF107:AK107"/>
    <mergeCell ref="AL107:AN107"/>
    <mergeCell ref="AF108:AK108"/>
    <mergeCell ref="AL108:AN108"/>
    <mergeCell ref="A102:AN104"/>
    <mergeCell ref="A98:F98"/>
    <mergeCell ref="A106:J106"/>
    <mergeCell ref="K106:X106"/>
    <mergeCell ref="AK86:AR86"/>
    <mergeCell ref="A85:H85"/>
    <mergeCell ref="I85:Q85"/>
    <mergeCell ref="R85:W85"/>
    <mergeCell ref="X85:AB85"/>
    <mergeCell ref="AC85:AJ85"/>
    <mergeCell ref="AK85:AR85"/>
    <mergeCell ref="A86:H86"/>
    <mergeCell ref="I86:Q86"/>
    <mergeCell ref="R86:W86"/>
    <mergeCell ref="X86:AB86"/>
    <mergeCell ref="AC86:AJ86"/>
    <mergeCell ref="A90:AR91"/>
    <mergeCell ref="A96:F96"/>
    <mergeCell ref="A97:F97"/>
    <mergeCell ref="A87:H87"/>
    <mergeCell ref="I87:Q87"/>
    <mergeCell ref="R87:W87"/>
    <mergeCell ref="X87:AB87"/>
    <mergeCell ref="AC87:AJ87"/>
    <mergeCell ref="AK87:AR87"/>
    <mergeCell ref="G97:AJ97"/>
    <mergeCell ref="G96:AJ96"/>
    <mergeCell ref="A93:H93"/>
    <mergeCell ref="I93:AH93"/>
    <mergeCell ref="A94:AH94"/>
    <mergeCell ref="A84:H84"/>
    <mergeCell ref="R84:W84"/>
    <mergeCell ref="B6:AO6"/>
    <mergeCell ref="B8:Q8"/>
    <mergeCell ref="B9:Q10"/>
    <mergeCell ref="T8:Z8"/>
    <mergeCell ref="AC8:AO8"/>
    <mergeCell ref="T9:Z10"/>
    <mergeCell ref="AC9:AO10"/>
    <mergeCell ref="B12:Q12"/>
    <mergeCell ref="T12:Z12"/>
    <mergeCell ref="AC12:AO12"/>
    <mergeCell ref="B13:Q14"/>
    <mergeCell ref="T13:Z14"/>
    <mergeCell ref="AC13:AO14"/>
    <mergeCell ref="AN20:AP20"/>
    <mergeCell ref="A22:AP24"/>
    <mergeCell ref="B16:Q16"/>
    <mergeCell ref="T16:AO16"/>
    <mergeCell ref="B17:Q18"/>
    <mergeCell ref="T17:AO18"/>
    <mergeCell ref="A40:AR42"/>
    <mergeCell ref="A45:AN46"/>
    <mergeCell ref="B20:Q20"/>
    <mergeCell ref="U20:AM20"/>
    <mergeCell ref="R20:T20"/>
    <mergeCell ref="S58:AJ62"/>
    <mergeCell ref="A65:AN66"/>
    <mergeCell ref="A68:AJ78"/>
    <mergeCell ref="A48:R50"/>
    <mergeCell ref="S48:AJ50"/>
    <mergeCell ref="A43:AO43"/>
    <mergeCell ref="A51:AJ51"/>
    <mergeCell ref="A52:R56"/>
    <mergeCell ref="S52:AJ56"/>
    <mergeCell ref="A57:AJ57"/>
    <mergeCell ref="A58:R62"/>
    <mergeCell ref="I84:Q84"/>
    <mergeCell ref="A81:AN82"/>
    <mergeCell ref="AK84:AR84"/>
    <mergeCell ref="AC84:AJ84"/>
    <mergeCell ref="X84:AB84"/>
    <mergeCell ref="AF147:AN147"/>
    <mergeCell ref="A133:N133"/>
    <mergeCell ref="O133:W133"/>
    <mergeCell ref="X133:AE133"/>
    <mergeCell ref="AF133:AN133"/>
    <mergeCell ref="A134:N134"/>
    <mergeCell ref="O134:W134"/>
    <mergeCell ref="X134:AE134"/>
    <mergeCell ref="AF134:AN134"/>
    <mergeCell ref="X125:AE125"/>
    <mergeCell ref="AF125:AN125"/>
    <mergeCell ref="A126:N126"/>
    <mergeCell ref="O126:W126"/>
    <mergeCell ref="X126:AE126"/>
    <mergeCell ref="AF126:AN126"/>
    <mergeCell ref="A131:AN131"/>
    <mergeCell ref="A132:N132"/>
    <mergeCell ref="O132:W132"/>
    <mergeCell ref="X132:AE132"/>
    <mergeCell ref="AF132:AN132"/>
    <mergeCell ref="A127:N127"/>
    <mergeCell ref="O127:W127"/>
    <mergeCell ref="X127:AE127"/>
    <mergeCell ref="AF127:AN127"/>
    <mergeCell ref="A129:AN129"/>
    <mergeCell ref="A142:AN142"/>
    <mergeCell ref="A144:AN144"/>
    <mergeCell ref="A145:N145"/>
    <mergeCell ref="O145:W145"/>
    <mergeCell ref="X145:AE145"/>
    <mergeCell ref="AF145:AN145"/>
    <mergeCell ref="A140:N140"/>
    <mergeCell ref="O140:W140"/>
    <mergeCell ref="X140:AE140"/>
    <mergeCell ref="AF140:AN140"/>
    <mergeCell ref="O135:W135"/>
    <mergeCell ref="X135:AE135"/>
    <mergeCell ref="AF135:AN135"/>
    <mergeCell ref="A136:N136"/>
    <mergeCell ref="O136:W136"/>
    <mergeCell ref="X136:AE136"/>
    <mergeCell ref="AF136:AN136"/>
    <mergeCell ref="A139:N139"/>
    <mergeCell ref="O139:W139"/>
    <mergeCell ref="X139:AE139"/>
    <mergeCell ref="AF139:AN139"/>
    <mergeCell ref="A154:N154"/>
    <mergeCell ref="O154:W154"/>
    <mergeCell ref="X154:AE154"/>
    <mergeCell ref="AF154:AN154"/>
    <mergeCell ref="A137:N137"/>
    <mergeCell ref="O137:W137"/>
    <mergeCell ref="X137:AE137"/>
    <mergeCell ref="AF137:AN137"/>
    <mergeCell ref="A138:N138"/>
    <mergeCell ref="O138:W138"/>
    <mergeCell ref="X138:AE138"/>
    <mergeCell ref="AF138:AN138"/>
    <mergeCell ref="A135:N135"/>
    <mergeCell ref="A150:N150"/>
    <mergeCell ref="O150:W150"/>
    <mergeCell ref="X150:AE150"/>
    <mergeCell ref="AF150:AN150"/>
    <mergeCell ref="A148:N148"/>
    <mergeCell ref="O148:W148"/>
    <mergeCell ref="X148:AE148"/>
    <mergeCell ref="AF148:AN148"/>
    <mergeCell ref="A149:N149"/>
    <mergeCell ref="O149:W149"/>
    <mergeCell ref="X149:AE149"/>
    <mergeCell ref="AF149:AN149"/>
    <mergeCell ref="A146:N146"/>
    <mergeCell ref="O146:W146"/>
    <mergeCell ref="X146:AE146"/>
    <mergeCell ref="AF146:AN146"/>
    <mergeCell ref="A147:N147"/>
    <mergeCell ref="O147:W147"/>
    <mergeCell ref="X147:AE147"/>
    <mergeCell ref="A174:J174"/>
    <mergeCell ref="K174:Y174"/>
    <mergeCell ref="Z174:AF174"/>
    <mergeCell ref="AG174:AN174"/>
    <mergeCell ref="A175:J175"/>
    <mergeCell ref="K175:Y175"/>
    <mergeCell ref="Z175:AF175"/>
    <mergeCell ref="AG175:AN175"/>
    <mergeCell ref="A156:AN156"/>
    <mergeCell ref="A173:J173"/>
    <mergeCell ref="K173:Y173"/>
    <mergeCell ref="Z173:AF173"/>
    <mergeCell ref="AG173:AN173"/>
    <mergeCell ref="A158:AN159"/>
    <mergeCell ref="S161:U161"/>
    <mergeCell ref="A169:R169"/>
    <mergeCell ref="S169:AA169"/>
    <mergeCell ref="A189:J189"/>
    <mergeCell ref="K189:Q189"/>
    <mergeCell ref="R189:Y189"/>
    <mergeCell ref="A190:J190"/>
    <mergeCell ref="A184:AF184"/>
    <mergeCell ref="AG184:AN184"/>
    <mergeCell ref="A185:AF185"/>
    <mergeCell ref="AG185:AN185"/>
    <mergeCell ref="A186:AF186"/>
    <mergeCell ref="AG186:AN186"/>
    <mergeCell ref="A187:AF187"/>
    <mergeCell ref="AG187:AN187"/>
    <mergeCell ref="A181:AN181"/>
    <mergeCell ref="A183:AF183"/>
    <mergeCell ref="AG183:AN183"/>
    <mergeCell ref="A176:J176"/>
    <mergeCell ref="K176:Y176"/>
    <mergeCell ref="Z176:AF176"/>
    <mergeCell ref="AG176:AN176"/>
    <mergeCell ref="A191:J191"/>
    <mergeCell ref="A192:J192"/>
    <mergeCell ref="A193:J193"/>
    <mergeCell ref="K190:Q190"/>
    <mergeCell ref="R190:Y190"/>
    <mergeCell ref="K191:Q191"/>
    <mergeCell ref="R191:Y191"/>
    <mergeCell ref="K192:Q192"/>
    <mergeCell ref="R192:Y192"/>
    <mergeCell ref="K193:Q193"/>
    <mergeCell ref="R193:Y193"/>
    <mergeCell ref="A200:J200"/>
    <mergeCell ref="K200:Q200"/>
    <mergeCell ref="R200:Y200"/>
    <mergeCell ref="AC192:AN192"/>
    <mergeCell ref="Z192:AB192"/>
    <mergeCell ref="Z199:AB199"/>
    <mergeCell ref="AC199:AN199"/>
    <mergeCell ref="A198:J198"/>
    <mergeCell ref="K198:Q198"/>
    <mergeCell ref="R198:Y198"/>
    <mergeCell ref="A199:J199"/>
    <mergeCell ref="K199:Q199"/>
    <mergeCell ref="R194:Y194"/>
    <mergeCell ref="R199:Y199"/>
    <mergeCell ref="A196:J196"/>
    <mergeCell ref="K196:Q196"/>
    <mergeCell ref="R196:Y196"/>
    <mergeCell ref="A197:J197"/>
    <mergeCell ref="K197:Q197"/>
    <mergeCell ref="R197:Y197"/>
    <mergeCell ref="Q217:V217"/>
    <mergeCell ref="W217:AB217"/>
    <mergeCell ref="AC217:AH217"/>
    <mergeCell ref="Q215:V215"/>
    <mergeCell ref="W215:AB215"/>
    <mergeCell ref="A215:P215"/>
    <mergeCell ref="A216:P216"/>
    <mergeCell ref="A217:P217"/>
    <mergeCell ref="F209:K209"/>
    <mergeCell ref="A213:AN213"/>
    <mergeCell ref="AC215:AH215"/>
    <mergeCell ref="Q216:V216"/>
    <mergeCell ref="W216:AB216"/>
    <mergeCell ref="AC216:AH216"/>
    <mergeCell ref="A236:F236"/>
    <mergeCell ref="A237:F237"/>
    <mergeCell ref="A231:F231"/>
    <mergeCell ref="A232:F232"/>
    <mergeCell ref="A233:F233"/>
    <mergeCell ref="A234:F234"/>
    <mergeCell ref="A235:F235"/>
    <mergeCell ref="A226:F226"/>
    <mergeCell ref="A227:F227"/>
    <mergeCell ref="A228:F228"/>
    <mergeCell ref="A229:F229"/>
    <mergeCell ref="A230:F230"/>
    <mergeCell ref="G233:J233"/>
    <mergeCell ref="K233:R233"/>
    <mergeCell ref="S233:V233"/>
    <mergeCell ref="W233:AD233"/>
    <mergeCell ref="AE233:AH233"/>
    <mergeCell ref="S228:V228"/>
    <mergeCell ref="W228:AD228"/>
    <mergeCell ref="AE227:AH227"/>
    <mergeCell ref="S231:V231"/>
    <mergeCell ref="W231:AD231"/>
    <mergeCell ref="AE231:AH231"/>
    <mergeCell ref="G232:J232"/>
    <mergeCell ref="G230:J230"/>
    <mergeCell ref="K228:R228"/>
    <mergeCell ref="K230:R230"/>
    <mergeCell ref="AE237:AH237"/>
    <mergeCell ref="G231:J231"/>
    <mergeCell ref="I210:K210"/>
    <mergeCell ref="L210:N210"/>
    <mergeCell ref="A210:E210"/>
    <mergeCell ref="A211:E211"/>
    <mergeCell ref="F211:H211"/>
    <mergeCell ref="I211:K211"/>
    <mergeCell ref="L211:N211"/>
    <mergeCell ref="G224:R224"/>
    <mergeCell ref="S224:AD224"/>
    <mergeCell ref="K234:R234"/>
    <mergeCell ref="S234:V234"/>
    <mergeCell ref="W234:AD234"/>
    <mergeCell ref="AE234:AH234"/>
    <mergeCell ref="G229:J229"/>
    <mergeCell ref="K229:R229"/>
    <mergeCell ref="S229:V229"/>
    <mergeCell ref="W229:AD229"/>
    <mergeCell ref="AE229:AH229"/>
    <mergeCell ref="A218:P218"/>
    <mergeCell ref="F210:H210"/>
    <mergeCell ref="S230:V230"/>
    <mergeCell ref="W230:AD230"/>
    <mergeCell ref="AE230:AH230"/>
    <mergeCell ref="G235:J235"/>
    <mergeCell ref="K235:R235"/>
    <mergeCell ref="S235:V235"/>
    <mergeCell ref="W235:AD235"/>
    <mergeCell ref="AE235:AH235"/>
    <mergeCell ref="G234:J234"/>
    <mergeCell ref="AE228:AH228"/>
    <mergeCell ref="A222:L222"/>
    <mergeCell ref="Q218:V218"/>
    <mergeCell ref="W218:AB218"/>
    <mergeCell ref="AC218:AH218"/>
    <mergeCell ref="A238:F238"/>
    <mergeCell ref="G238:J238"/>
    <mergeCell ref="K238:R238"/>
    <mergeCell ref="G225:J225"/>
    <mergeCell ref="K225:R225"/>
    <mergeCell ref="S225:V225"/>
    <mergeCell ref="W225:AD225"/>
    <mergeCell ref="AE225:AH225"/>
    <mergeCell ref="G226:J226"/>
    <mergeCell ref="K226:R226"/>
    <mergeCell ref="S226:V226"/>
    <mergeCell ref="W226:AD226"/>
    <mergeCell ref="AE226:AH226"/>
    <mergeCell ref="G227:J227"/>
    <mergeCell ref="K227:R227"/>
    <mergeCell ref="S227:V227"/>
    <mergeCell ref="W227:AD227"/>
    <mergeCell ref="G228:J228"/>
    <mergeCell ref="A220:AN220"/>
    <mergeCell ref="W244:AD244"/>
    <mergeCell ref="AE244:AH244"/>
    <mergeCell ref="G243:J243"/>
    <mergeCell ref="K243:R243"/>
    <mergeCell ref="S243:V243"/>
    <mergeCell ref="W243:AD243"/>
    <mergeCell ref="AE243:AH243"/>
    <mergeCell ref="A240:L240"/>
    <mergeCell ref="G242:R242"/>
    <mergeCell ref="S242:AD242"/>
    <mergeCell ref="K231:R231"/>
    <mergeCell ref="K232:R232"/>
    <mergeCell ref="S232:V232"/>
    <mergeCell ref="W232:AD232"/>
    <mergeCell ref="AE232:AH232"/>
    <mergeCell ref="G237:J237"/>
    <mergeCell ref="K237:R237"/>
    <mergeCell ref="S237:V237"/>
    <mergeCell ref="W237:AD237"/>
    <mergeCell ref="G236:J236"/>
    <mergeCell ref="K236:R236"/>
    <mergeCell ref="S236:V236"/>
    <mergeCell ref="W236:AD236"/>
    <mergeCell ref="AE236:AH236"/>
    <mergeCell ref="W249:AD249"/>
    <mergeCell ref="S238:V238"/>
    <mergeCell ref="W238:AD238"/>
    <mergeCell ref="A248:F248"/>
    <mergeCell ref="G248:J248"/>
    <mergeCell ref="K248:R248"/>
    <mergeCell ref="S248:V248"/>
    <mergeCell ref="W248:AD248"/>
    <mergeCell ref="AE248:AH248"/>
    <mergeCell ref="A247:F247"/>
    <mergeCell ref="G247:J247"/>
    <mergeCell ref="K247:R247"/>
    <mergeCell ref="S247:V247"/>
    <mergeCell ref="W247:AD247"/>
    <mergeCell ref="AE245:AH245"/>
    <mergeCell ref="A246:F246"/>
    <mergeCell ref="G246:J246"/>
    <mergeCell ref="K246:R246"/>
    <mergeCell ref="S246:V246"/>
    <mergeCell ref="W246:AD246"/>
    <mergeCell ref="AE246:AH246"/>
    <mergeCell ref="A245:F245"/>
    <mergeCell ref="G245:J245"/>
    <mergeCell ref="K245:R245"/>
    <mergeCell ref="S245:V245"/>
    <mergeCell ref="W245:AD245"/>
    <mergeCell ref="AE238:AH238"/>
    <mergeCell ref="AE247:AH247"/>
    <mergeCell ref="A244:F244"/>
    <mergeCell ref="G244:J244"/>
    <mergeCell ref="K244:R244"/>
    <mergeCell ref="S244:V244"/>
    <mergeCell ref="AE253:AH253"/>
    <mergeCell ref="A254:F254"/>
    <mergeCell ref="G254:J254"/>
    <mergeCell ref="K254:R254"/>
    <mergeCell ref="S254:V254"/>
    <mergeCell ref="W254:AD254"/>
    <mergeCell ref="AE254:AH254"/>
    <mergeCell ref="A253:F253"/>
    <mergeCell ref="G253:J253"/>
    <mergeCell ref="K253:R253"/>
    <mergeCell ref="S253:V253"/>
    <mergeCell ref="W253:AD253"/>
    <mergeCell ref="S264:V264"/>
    <mergeCell ref="W264:AD264"/>
    <mergeCell ref="AE251:AH251"/>
    <mergeCell ref="A252:F252"/>
    <mergeCell ref="G252:J252"/>
    <mergeCell ref="K252:R252"/>
    <mergeCell ref="S252:V252"/>
    <mergeCell ref="W252:AD252"/>
    <mergeCell ref="AE252:AH252"/>
    <mergeCell ref="A251:F251"/>
    <mergeCell ref="G251:J251"/>
    <mergeCell ref="K251:R251"/>
    <mergeCell ref="S251:V251"/>
    <mergeCell ref="W251:AD251"/>
    <mergeCell ref="G263:J263"/>
    <mergeCell ref="K263:R263"/>
    <mergeCell ref="S263:V263"/>
    <mergeCell ref="W263:AD263"/>
    <mergeCell ref="AE263:AH263"/>
    <mergeCell ref="AA285:AD285"/>
    <mergeCell ref="AE285:AN285"/>
    <mergeCell ref="AA287:AD287"/>
    <mergeCell ref="AE287:AN287"/>
    <mergeCell ref="A281:S281"/>
    <mergeCell ref="T281:Z281"/>
    <mergeCell ref="AA281:AD281"/>
    <mergeCell ref="AE281:AN281"/>
    <mergeCell ref="A282:S282"/>
    <mergeCell ref="T282:Z282"/>
    <mergeCell ref="AA282:AD282"/>
    <mergeCell ref="AE282:AN282"/>
    <mergeCell ref="AE255:AH255"/>
    <mergeCell ref="A276:AN276"/>
    <mergeCell ref="A280:AN280"/>
    <mergeCell ref="A258:L258"/>
    <mergeCell ref="G260:R260"/>
    <mergeCell ref="S260:AD260"/>
    <mergeCell ref="G261:J261"/>
    <mergeCell ref="K261:R261"/>
    <mergeCell ref="S261:V261"/>
    <mergeCell ref="W261:AD261"/>
    <mergeCell ref="AE261:AH261"/>
    <mergeCell ref="A255:F255"/>
    <mergeCell ref="G255:J255"/>
    <mergeCell ref="K255:R255"/>
    <mergeCell ref="S255:V255"/>
    <mergeCell ref="W255:AD255"/>
    <mergeCell ref="AE264:AH264"/>
    <mergeCell ref="AI261:AP261"/>
    <mergeCell ref="A265:F265"/>
    <mergeCell ref="G265:J265"/>
    <mergeCell ref="AE307:AN307"/>
    <mergeCell ref="A307:AD307"/>
    <mergeCell ref="A306:J306"/>
    <mergeCell ref="K306:Q306"/>
    <mergeCell ref="R306:Z306"/>
    <mergeCell ref="AA306:AD306"/>
    <mergeCell ref="AE306:AN306"/>
    <mergeCell ref="A305:J305"/>
    <mergeCell ref="K305:Q305"/>
    <mergeCell ref="R305:Z305"/>
    <mergeCell ref="AA305:AD305"/>
    <mergeCell ref="AE305:AN305"/>
    <mergeCell ref="A283:S283"/>
    <mergeCell ref="T283:Z283"/>
    <mergeCell ref="AA283:AD283"/>
    <mergeCell ref="AE283:AN283"/>
    <mergeCell ref="A284:S284"/>
    <mergeCell ref="T284:Z284"/>
    <mergeCell ref="AA284:AD284"/>
    <mergeCell ref="AE284:AN284"/>
    <mergeCell ref="AE286:AN286"/>
    <mergeCell ref="AA286:AD286"/>
    <mergeCell ref="T286:Z286"/>
    <mergeCell ref="A286:S286"/>
    <mergeCell ref="AE288:AN288"/>
    <mergeCell ref="AA288:AD288"/>
    <mergeCell ref="T288:Z288"/>
    <mergeCell ref="A288:S288"/>
    <mergeCell ref="A287:S287"/>
    <mergeCell ref="T287:Z287"/>
    <mergeCell ref="A285:S285"/>
    <mergeCell ref="T285:Z285"/>
    <mergeCell ref="AE311:AN311"/>
    <mergeCell ref="A317:J317"/>
    <mergeCell ref="K317:Q317"/>
    <mergeCell ref="R317:Z317"/>
    <mergeCell ref="AA317:AD317"/>
    <mergeCell ref="AE317:AN317"/>
    <mergeCell ref="A314:J314"/>
    <mergeCell ref="K314:Q314"/>
    <mergeCell ref="R314:Z314"/>
    <mergeCell ref="AA314:AD314"/>
    <mergeCell ref="AE314:AN314"/>
    <mergeCell ref="A313:J313"/>
    <mergeCell ref="K313:Q313"/>
    <mergeCell ref="A310:J310"/>
    <mergeCell ref="K310:Q310"/>
    <mergeCell ref="R310:Z310"/>
    <mergeCell ref="AA310:AD310"/>
    <mergeCell ref="AE310:AN310"/>
    <mergeCell ref="A319:J319"/>
    <mergeCell ref="K319:Q319"/>
    <mergeCell ref="R319:Z319"/>
    <mergeCell ref="AA319:AD319"/>
    <mergeCell ref="AE319:AN319"/>
    <mergeCell ref="A316:J316"/>
    <mergeCell ref="K316:Q316"/>
    <mergeCell ref="R316:Z316"/>
    <mergeCell ref="AA316:AD316"/>
    <mergeCell ref="AE316:AN316"/>
    <mergeCell ref="A315:J315"/>
    <mergeCell ref="K315:Q315"/>
    <mergeCell ref="R315:Z315"/>
    <mergeCell ref="AA315:AD315"/>
    <mergeCell ref="AE315:AN315"/>
    <mergeCell ref="A320:J320"/>
    <mergeCell ref="K320:Q320"/>
    <mergeCell ref="R320:Z320"/>
    <mergeCell ref="AA320:AD320"/>
    <mergeCell ref="A332:J332"/>
    <mergeCell ref="A326:J326"/>
    <mergeCell ref="K326:Q326"/>
    <mergeCell ref="R326:Z326"/>
    <mergeCell ref="AA326:AD326"/>
    <mergeCell ref="AE326:AN326"/>
    <mergeCell ref="A327:J327"/>
    <mergeCell ref="K327:Q327"/>
    <mergeCell ref="R327:Z327"/>
    <mergeCell ref="AA327:AD327"/>
    <mergeCell ref="AE327:AN327"/>
    <mergeCell ref="A331:J331"/>
    <mergeCell ref="K331:Q331"/>
    <mergeCell ref="R331:Z331"/>
    <mergeCell ref="AA331:AD331"/>
    <mergeCell ref="AE331:AN331"/>
    <mergeCell ref="A330:J330"/>
    <mergeCell ref="K330:Q330"/>
    <mergeCell ref="M341:V341"/>
    <mergeCell ref="W341:AF341"/>
    <mergeCell ref="AG338:AP338"/>
    <mergeCell ref="M340:V340"/>
    <mergeCell ref="M342:V342"/>
    <mergeCell ref="M344:V344"/>
    <mergeCell ref="A340:L340"/>
    <mergeCell ref="A341:L341"/>
    <mergeCell ref="A342:L342"/>
    <mergeCell ref="A343:L343"/>
    <mergeCell ref="A344:L344"/>
    <mergeCell ref="A333:AD333"/>
    <mergeCell ref="AE333:AN333"/>
    <mergeCell ref="A337:L337"/>
    <mergeCell ref="A338:L338"/>
    <mergeCell ref="A339:L339"/>
    <mergeCell ref="M337:V337"/>
    <mergeCell ref="W337:AF337"/>
    <mergeCell ref="M338:V338"/>
    <mergeCell ref="W338:AF338"/>
    <mergeCell ref="M339:V339"/>
    <mergeCell ref="W339:AF339"/>
    <mergeCell ref="W344:AF344"/>
    <mergeCell ref="AG341:AP341"/>
    <mergeCell ref="A335:AN335"/>
    <mergeCell ref="W342:AF342"/>
    <mergeCell ref="G264:J264"/>
    <mergeCell ref="K264:R264"/>
    <mergeCell ref="AE268:AH268"/>
    <mergeCell ref="A269:F269"/>
    <mergeCell ref="G269:J269"/>
    <mergeCell ref="K269:R269"/>
    <mergeCell ref="S269:V269"/>
    <mergeCell ref="AE269:AH269"/>
    <mergeCell ref="AE256:AH256"/>
    <mergeCell ref="A274:F274"/>
    <mergeCell ref="G274:J274"/>
    <mergeCell ref="K274:R274"/>
    <mergeCell ref="S274:V274"/>
    <mergeCell ref="W274:AD274"/>
    <mergeCell ref="AE274:AH274"/>
    <mergeCell ref="AG339:AP339"/>
    <mergeCell ref="W340:AF340"/>
    <mergeCell ref="AG337:AP337"/>
    <mergeCell ref="R332:Z332"/>
    <mergeCell ref="AA332:AD332"/>
    <mergeCell ref="AE332:AN332"/>
    <mergeCell ref="A329:J329"/>
    <mergeCell ref="K329:Q329"/>
    <mergeCell ref="R329:Z329"/>
    <mergeCell ref="AA329:AD329"/>
    <mergeCell ref="AE329:AN329"/>
    <mergeCell ref="A328:J328"/>
    <mergeCell ref="K328:Q328"/>
    <mergeCell ref="R328:Z328"/>
    <mergeCell ref="AA328:AD328"/>
    <mergeCell ref="AE328:AN328"/>
    <mergeCell ref="K332:Q332"/>
    <mergeCell ref="AI271:AP271"/>
    <mergeCell ref="A256:F256"/>
    <mergeCell ref="G256:J256"/>
    <mergeCell ref="K256:R256"/>
    <mergeCell ref="S256:V256"/>
    <mergeCell ref="W256:AD256"/>
    <mergeCell ref="K270:R270"/>
    <mergeCell ref="S270:V270"/>
    <mergeCell ref="AE272:AH272"/>
    <mergeCell ref="AI269:AP269"/>
    <mergeCell ref="A273:F273"/>
    <mergeCell ref="G273:J273"/>
    <mergeCell ref="K273:R273"/>
    <mergeCell ref="S273:V273"/>
    <mergeCell ref="W273:AD273"/>
    <mergeCell ref="AE273:AH273"/>
    <mergeCell ref="A272:F272"/>
    <mergeCell ref="G272:J272"/>
    <mergeCell ref="K272:R272"/>
    <mergeCell ref="S272:V272"/>
    <mergeCell ref="W272:AD272"/>
    <mergeCell ref="AE270:AH270"/>
    <mergeCell ref="A271:F271"/>
    <mergeCell ref="G271:J271"/>
    <mergeCell ref="K271:R271"/>
    <mergeCell ref="AI272:AP272"/>
    <mergeCell ref="AI273:AP273"/>
    <mergeCell ref="K265:R265"/>
    <mergeCell ref="S265:V265"/>
    <mergeCell ref="W265:AD265"/>
    <mergeCell ref="AE265:AH265"/>
    <mergeCell ref="A264:F264"/>
    <mergeCell ref="M349:T349"/>
    <mergeCell ref="U349:X349"/>
    <mergeCell ref="Y349:AD349"/>
    <mergeCell ref="AE349:AJ349"/>
    <mergeCell ref="M378:AA378"/>
    <mergeCell ref="AB378:AG378"/>
    <mergeCell ref="AH378:AK378"/>
    <mergeCell ref="U355:X355"/>
    <mergeCell ref="Y355:AD355"/>
    <mergeCell ref="AE355:AJ355"/>
    <mergeCell ref="AK352:AP352"/>
    <mergeCell ref="AM389:AN389"/>
    <mergeCell ref="AO387:AR387"/>
    <mergeCell ref="A389:S389"/>
    <mergeCell ref="AE348:AJ348"/>
    <mergeCell ref="AI266:AP266"/>
    <mergeCell ref="A268:F268"/>
    <mergeCell ref="G268:J268"/>
    <mergeCell ref="S271:V271"/>
    <mergeCell ref="W271:AD271"/>
    <mergeCell ref="AE271:AH271"/>
    <mergeCell ref="A270:F270"/>
    <mergeCell ref="G270:J270"/>
    <mergeCell ref="W270:AD270"/>
    <mergeCell ref="AE266:AH266"/>
    <mergeCell ref="A267:F267"/>
    <mergeCell ref="G267:J267"/>
    <mergeCell ref="K267:R267"/>
    <mergeCell ref="S267:V267"/>
    <mergeCell ref="W267:AD267"/>
    <mergeCell ref="AE267:AH267"/>
    <mergeCell ref="A266:F266"/>
    <mergeCell ref="A489:AN489"/>
    <mergeCell ref="A378:F378"/>
    <mergeCell ref="G378:L378"/>
    <mergeCell ref="R201:Y201"/>
    <mergeCell ref="A418:S418"/>
    <mergeCell ref="T418:Z418"/>
    <mergeCell ref="A413:S413"/>
    <mergeCell ref="T413:Z413"/>
    <mergeCell ref="A433:E433"/>
    <mergeCell ref="A434:E434"/>
    <mergeCell ref="A435:E435"/>
    <mergeCell ref="G431:AN431"/>
    <mergeCell ref="G432:AN432"/>
    <mergeCell ref="G433:AN433"/>
    <mergeCell ref="G434:AN434"/>
    <mergeCell ref="G435:AN435"/>
    <mergeCell ref="A427:AN427"/>
    <mergeCell ref="A431:E431"/>
    <mergeCell ref="A432:E432"/>
    <mergeCell ref="A421:AN421"/>
    <mergeCell ref="A438:AN438"/>
    <mergeCell ref="A474:AN474"/>
    <mergeCell ref="A461:AN461"/>
    <mergeCell ref="Q445:T445"/>
    <mergeCell ref="U445:X445"/>
    <mergeCell ref="Y445:AB445"/>
    <mergeCell ref="AK445:AN445"/>
    <mergeCell ref="AK444:AN444"/>
    <mergeCell ref="A476:AN476"/>
    <mergeCell ref="Q444:T444"/>
    <mergeCell ref="A360:AN360"/>
    <mergeCell ref="AM390:AN390"/>
    <mergeCell ref="Y356:AD356"/>
    <mergeCell ref="AE356:AJ356"/>
    <mergeCell ref="A377:F377"/>
    <mergeCell ref="Y352:AD352"/>
    <mergeCell ref="AB377:AG377"/>
    <mergeCell ref="Y354:AD354"/>
    <mergeCell ref="AE354:AJ354"/>
    <mergeCell ref="A162:R162"/>
    <mergeCell ref="A163:R163"/>
    <mergeCell ref="A164:R164"/>
    <mergeCell ref="A165:R165"/>
    <mergeCell ref="A166:R166"/>
    <mergeCell ref="A167:R167"/>
    <mergeCell ref="S162:U162"/>
    <mergeCell ref="S163:U163"/>
    <mergeCell ref="S164:U164"/>
    <mergeCell ref="S165:U165"/>
    <mergeCell ref="S166:U166"/>
    <mergeCell ref="S167:U167"/>
    <mergeCell ref="V167:X167"/>
    <mergeCell ref="Y167:AN167"/>
    <mergeCell ref="A351:L351"/>
    <mergeCell ref="M351:T351"/>
    <mergeCell ref="U351:X351"/>
    <mergeCell ref="Y351:AD351"/>
    <mergeCell ref="AE351:AJ351"/>
    <mergeCell ref="A350:L350"/>
    <mergeCell ref="M350:T350"/>
    <mergeCell ref="U350:X350"/>
    <mergeCell ref="Y350:AD350"/>
    <mergeCell ref="AE350:AJ350"/>
    <mergeCell ref="A349:L349"/>
    <mergeCell ref="U444:X444"/>
    <mergeCell ref="Y444:AB444"/>
    <mergeCell ref="A425:AD425"/>
    <mergeCell ref="A424:AD424"/>
    <mergeCell ref="T405:Z405"/>
    <mergeCell ref="A423:AD423"/>
    <mergeCell ref="AO441:AR441"/>
    <mergeCell ref="A441:H441"/>
    <mergeCell ref="M442:P442"/>
    <mergeCell ref="Q442:T442"/>
    <mergeCell ref="AM393:AN393"/>
    <mergeCell ref="A394:S394"/>
    <mergeCell ref="T389:Z389"/>
    <mergeCell ref="AA389:AC389"/>
    <mergeCell ref="AD389:AL389"/>
    <mergeCell ref="Y357:AD357"/>
    <mergeCell ref="AE357:AJ357"/>
    <mergeCell ref="AO388:AR388"/>
    <mergeCell ref="AA390:AC390"/>
    <mergeCell ref="AO395:AR395"/>
    <mergeCell ref="AM392:AN392"/>
    <mergeCell ref="A417:S417"/>
    <mergeCell ref="AD405:AL405"/>
    <mergeCell ref="AM405:AN405"/>
    <mergeCell ref="A406:AC406"/>
    <mergeCell ref="A411:S411"/>
    <mergeCell ref="T411:Z411"/>
    <mergeCell ref="A410:S410"/>
    <mergeCell ref="T410:Z410"/>
    <mergeCell ref="A414:S414"/>
    <mergeCell ref="T414:Z414"/>
    <mergeCell ref="AD413:AL413"/>
    <mergeCell ref="AE352:AJ352"/>
    <mergeCell ref="T391:Z391"/>
    <mergeCell ref="AA391:AC391"/>
    <mergeCell ref="AD391:AL391"/>
    <mergeCell ref="AM391:AN391"/>
    <mergeCell ref="AO389:AR389"/>
    <mergeCell ref="A391:S391"/>
    <mergeCell ref="AD390:AL390"/>
    <mergeCell ref="AO393:AR393"/>
    <mergeCell ref="A393:S393"/>
    <mergeCell ref="AA393:AC393"/>
    <mergeCell ref="AD393:AL393"/>
    <mergeCell ref="AK353:AP353"/>
    <mergeCell ref="A357:L357"/>
    <mergeCell ref="M357:T357"/>
    <mergeCell ref="U357:X357"/>
    <mergeCell ref="A354:L354"/>
    <mergeCell ref="A353:L353"/>
    <mergeCell ref="M353:T353"/>
    <mergeCell ref="U353:X353"/>
    <mergeCell ref="Y353:AD353"/>
    <mergeCell ref="AE353:AJ353"/>
    <mergeCell ref="A352:L352"/>
    <mergeCell ref="M352:T352"/>
    <mergeCell ref="U352:X352"/>
    <mergeCell ref="G377:L377"/>
    <mergeCell ref="M377:AA377"/>
    <mergeCell ref="AH377:AK377"/>
    <mergeCell ref="AK354:AP354"/>
    <mergeCell ref="A356:L356"/>
    <mergeCell ref="M356:T356"/>
    <mergeCell ref="U356:X356"/>
    <mergeCell ref="A348:L348"/>
    <mergeCell ref="M348:T348"/>
    <mergeCell ref="U348:X348"/>
    <mergeCell ref="Y348:AD348"/>
    <mergeCell ref="W269:AD269"/>
    <mergeCell ref="A262:F262"/>
    <mergeCell ref="G262:J262"/>
    <mergeCell ref="K262:R262"/>
    <mergeCell ref="S262:V262"/>
    <mergeCell ref="W262:AD262"/>
    <mergeCell ref="K268:R268"/>
    <mergeCell ref="S268:V268"/>
    <mergeCell ref="W268:AD268"/>
    <mergeCell ref="K318:Q318"/>
    <mergeCell ref="R318:Z318"/>
    <mergeCell ref="AA318:AD318"/>
    <mergeCell ref="AE318:AN318"/>
    <mergeCell ref="AE325:AN325"/>
    <mergeCell ref="A321:AD321"/>
    <mergeCell ref="AE321:AN321"/>
    <mergeCell ref="A324:J324"/>
    <mergeCell ref="K324:Q324"/>
    <mergeCell ref="R324:Z324"/>
    <mergeCell ref="AA324:AD324"/>
    <mergeCell ref="AE324:AN324"/>
    <mergeCell ref="AK348:AP348"/>
    <mergeCell ref="AE262:AH262"/>
    <mergeCell ref="A263:F263"/>
    <mergeCell ref="G266:J266"/>
    <mergeCell ref="K266:R266"/>
    <mergeCell ref="S266:V266"/>
    <mergeCell ref="W266:AD266"/>
    <mergeCell ref="AO394:AR394"/>
    <mergeCell ref="AD395:AL395"/>
    <mergeCell ref="AM395:AN395"/>
    <mergeCell ref="M443:P443"/>
    <mergeCell ref="Q443:T443"/>
    <mergeCell ref="U443:X443"/>
    <mergeCell ref="Y443:AB443"/>
    <mergeCell ref="A368:H368"/>
    <mergeCell ref="A369:H369"/>
    <mergeCell ref="A370:H370"/>
    <mergeCell ref="A371:H371"/>
    <mergeCell ref="A372:H372"/>
    <mergeCell ref="A373:H373"/>
    <mergeCell ref="I366:K366"/>
    <mergeCell ref="I368:K368"/>
    <mergeCell ref="I369:K369"/>
    <mergeCell ref="I370:K370"/>
    <mergeCell ref="I371:K371"/>
    <mergeCell ref="I372:K372"/>
    <mergeCell ref="A395:S395"/>
    <mergeCell ref="T395:Z395"/>
    <mergeCell ref="AA395:AC395"/>
    <mergeCell ref="AA405:AC405"/>
    <mergeCell ref="A387:AN387"/>
    <mergeCell ref="AL376:AQ376"/>
    <mergeCell ref="AL377:AQ377"/>
    <mergeCell ref="A381:AK381"/>
    <mergeCell ref="AH380:AK380"/>
    <mergeCell ref="AA410:AC410"/>
    <mergeCell ref="AD410:AL410"/>
    <mergeCell ref="AM410:AN410"/>
    <mergeCell ref="AO408:AR408"/>
    <mergeCell ref="I445:L445"/>
    <mergeCell ref="M445:P445"/>
    <mergeCell ref="AC445:AF445"/>
    <mergeCell ref="AG445:AJ445"/>
    <mergeCell ref="AG442:AJ442"/>
    <mergeCell ref="AG443:AJ443"/>
    <mergeCell ref="AK443:AN443"/>
    <mergeCell ref="AK442:AN442"/>
    <mergeCell ref="A442:H442"/>
    <mergeCell ref="I441:L441"/>
    <mergeCell ref="A64:AO64"/>
    <mergeCell ref="A80:AO80"/>
    <mergeCell ref="A89:AO89"/>
    <mergeCell ref="A101:AO101"/>
    <mergeCell ref="I373:K373"/>
    <mergeCell ref="I374:K374"/>
    <mergeCell ref="A374:H374"/>
    <mergeCell ref="A365:K365"/>
    <mergeCell ref="A376:F376"/>
    <mergeCell ref="G376:L376"/>
    <mergeCell ref="AH376:AK376"/>
    <mergeCell ref="AB376:AG376"/>
    <mergeCell ref="M376:AA376"/>
    <mergeCell ref="A358:X358"/>
    <mergeCell ref="A439:AN439"/>
    <mergeCell ref="Z177:AN177"/>
    <mergeCell ref="A177:Y177"/>
    <mergeCell ref="I367:K367"/>
    <mergeCell ref="R330:Z330"/>
    <mergeCell ref="AA330:AD330"/>
    <mergeCell ref="AE330:AN330"/>
    <mergeCell ref="R313:Z313"/>
    <mergeCell ref="A355:L355"/>
    <mergeCell ref="M355:T355"/>
    <mergeCell ref="M354:T354"/>
    <mergeCell ref="U354:X354"/>
    <mergeCell ref="A390:S390"/>
    <mergeCell ref="T390:Z390"/>
    <mergeCell ref="A366:H366"/>
    <mergeCell ref="A367:H367"/>
    <mergeCell ref="U442:X442"/>
    <mergeCell ref="Y442:AB442"/>
    <mergeCell ref="AC442:AF442"/>
    <mergeCell ref="AC443:AF443"/>
    <mergeCell ref="A443:H443"/>
    <mergeCell ref="I443:L443"/>
    <mergeCell ref="I442:L442"/>
    <mergeCell ref="M441:P441"/>
    <mergeCell ref="Q441:T441"/>
    <mergeCell ref="U441:X441"/>
    <mergeCell ref="Y441:AB441"/>
    <mergeCell ref="AC441:AF441"/>
    <mergeCell ref="T394:Z394"/>
    <mergeCell ref="AA394:AC394"/>
    <mergeCell ref="A380:F380"/>
    <mergeCell ref="G380:L380"/>
    <mergeCell ref="M380:AA380"/>
    <mergeCell ref="AB380:AG380"/>
    <mergeCell ref="A383:AN383"/>
    <mergeCell ref="AA392:AC392"/>
    <mergeCell ref="A405:S405"/>
    <mergeCell ref="AK355:AP355"/>
    <mergeCell ref="Y358:AD358"/>
    <mergeCell ref="AE358:AJ358"/>
    <mergeCell ref="AE304:AN304"/>
    <mergeCell ref="A303:J303"/>
    <mergeCell ref="K303:Q303"/>
    <mergeCell ref="R303:Z303"/>
    <mergeCell ref="AA303:AD303"/>
    <mergeCell ref="AE303:AN303"/>
    <mergeCell ref="A301:J301"/>
    <mergeCell ref="K301:Q301"/>
    <mergeCell ref="R301:Z301"/>
    <mergeCell ref="AA301:AD301"/>
    <mergeCell ref="K297:Q297"/>
    <mergeCell ref="R297:Z297"/>
    <mergeCell ref="AA297:AD297"/>
    <mergeCell ref="AE297:AN297"/>
    <mergeCell ref="A325:J325"/>
    <mergeCell ref="K325:Q325"/>
    <mergeCell ref="R325:Z325"/>
    <mergeCell ref="AA325:AD325"/>
    <mergeCell ref="AA313:AD313"/>
    <mergeCell ref="AE313:AN313"/>
    <mergeCell ref="A312:J312"/>
    <mergeCell ref="K312:Q312"/>
    <mergeCell ref="R312:Z312"/>
    <mergeCell ref="AA312:AD312"/>
    <mergeCell ref="AE312:AN312"/>
    <mergeCell ref="A318:J318"/>
    <mergeCell ref="A311:J311"/>
    <mergeCell ref="K311:Q311"/>
    <mergeCell ref="R311:Z311"/>
    <mergeCell ref="AA311:AD311"/>
    <mergeCell ref="AE320:AN320"/>
    <mergeCell ref="Z323:AN323"/>
    <mergeCell ref="AI250:AP250"/>
    <mergeCell ref="A153:N153"/>
    <mergeCell ref="O153:W153"/>
    <mergeCell ref="X153:AE153"/>
    <mergeCell ref="AF153:AN153"/>
    <mergeCell ref="A152:N152"/>
    <mergeCell ref="O152:W152"/>
    <mergeCell ref="X152:AE152"/>
    <mergeCell ref="AF152:AN152"/>
    <mergeCell ref="A151:N151"/>
    <mergeCell ref="O151:W151"/>
    <mergeCell ref="X151:AE151"/>
    <mergeCell ref="AF151:AN151"/>
    <mergeCell ref="A171:AN171"/>
    <mergeCell ref="AI226:AP226"/>
    <mergeCell ref="AI227:AP227"/>
    <mergeCell ref="AI228:AP228"/>
    <mergeCell ref="AE224:AP224"/>
    <mergeCell ref="AI225:AP225"/>
    <mergeCell ref="A194:Q194"/>
    <mergeCell ref="A201:Q201"/>
    <mergeCell ref="AE249:AH249"/>
    <mergeCell ref="A250:F250"/>
    <mergeCell ref="G250:J250"/>
    <mergeCell ref="K250:R250"/>
    <mergeCell ref="S250:V250"/>
    <mergeCell ref="W250:AD250"/>
    <mergeCell ref="AE250:AH250"/>
    <mergeCell ref="A249:F249"/>
    <mergeCell ref="G249:J249"/>
    <mergeCell ref="K249:R249"/>
    <mergeCell ref="S249:V249"/>
    <mergeCell ref="AI251:AP251"/>
    <mergeCell ref="AI252:AP252"/>
    <mergeCell ref="AI253:AP253"/>
    <mergeCell ref="AI254:AP254"/>
    <mergeCell ref="AI255:AP255"/>
    <mergeCell ref="AI256:AP256"/>
    <mergeCell ref="AE242:AP242"/>
    <mergeCell ref="AI243:AP243"/>
    <mergeCell ref="AE260:AP260"/>
    <mergeCell ref="AI262:AP262"/>
    <mergeCell ref="AI263:AP263"/>
    <mergeCell ref="AI264:AP264"/>
    <mergeCell ref="AI265:AP265"/>
    <mergeCell ref="AI267:AP267"/>
    <mergeCell ref="AI268:AP268"/>
    <mergeCell ref="AI270:AP270"/>
    <mergeCell ref="AI229:AP229"/>
    <mergeCell ref="AI230:AP230"/>
    <mergeCell ref="AI231:AP231"/>
    <mergeCell ref="AI232:AP232"/>
    <mergeCell ref="AI233:AP233"/>
    <mergeCell ref="AI234:AP234"/>
    <mergeCell ref="AI235:AP235"/>
    <mergeCell ref="AI236:AP236"/>
    <mergeCell ref="AI237:AP237"/>
    <mergeCell ref="AI238:AP238"/>
    <mergeCell ref="AI244:AP244"/>
    <mergeCell ref="AI245:AP245"/>
    <mergeCell ref="AI246:AP246"/>
    <mergeCell ref="AI247:AP247"/>
    <mergeCell ref="AI248:AP248"/>
    <mergeCell ref="AI249:AP249"/>
    <mergeCell ref="AI274:AP274"/>
    <mergeCell ref="AG340:AP340"/>
    <mergeCell ref="AG342:AP342"/>
    <mergeCell ref="AG344:AP344"/>
    <mergeCell ref="A346:AP346"/>
    <mergeCell ref="AK349:AP349"/>
    <mergeCell ref="AK350:AP350"/>
    <mergeCell ref="AK351:AP351"/>
    <mergeCell ref="AK356:AP356"/>
    <mergeCell ref="AK357:AP357"/>
    <mergeCell ref="AK358:AP358"/>
    <mergeCell ref="AL378:AQ378"/>
    <mergeCell ref="AL380:AQ380"/>
    <mergeCell ref="AL381:AQ381"/>
    <mergeCell ref="A379:F379"/>
    <mergeCell ref="G379:L379"/>
    <mergeCell ref="M379:AA379"/>
    <mergeCell ref="AB379:AG379"/>
    <mergeCell ref="AH379:AK379"/>
    <mergeCell ref="AL379:AQ379"/>
    <mergeCell ref="A292:AN292"/>
    <mergeCell ref="AE295:AN295"/>
    <mergeCell ref="AE301:AN301"/>
    <mergeCell ref="A302:J302"/>
    <mergeCell ref="K302:Q302"/>
    <mergeCell ref="R302:Z302"/>
    <mergeCell ref="AA302:AD302"/>
    <mergeCell ref="AE302:AN302"/>
    <mergeCell ref="A304:J304"/>
    <mergeCell ref="K304:Q304"/>
    <mergeCell ref="R304:Z304"/>
    <mergeCell ref="AA304:AD304"/>
    <mergeCell ref="A491:AN491"/>
    <mergeCell ref="A497:AM497"/>
    <mergeCell ref="A385:AN386"/>
    <mergeCell ref="A362:AC362"/>
    <mergeCell ref="A388:AN388"/>
    <mergeCell ref="AO404:AR404"/>
    <mergeCell ref="AO405:AR405"/>
    <mergeCell ref="AD406:AL406"/>
    <mergeCell ref="AM406:AN406"/>
    <mergeCell ref="AO406:AR406"/>
    <mergeCell ref="AO417:AR417"/>
    <mergeCell ref="AD419:AL419"/>
    <mergeCell ref="AM419:AN419"/>
    <mergeCell ref="AO419:AR419"/>
    <mergeCell ref="AO418:AR418"/>
    <mergeCell ref="AE423:AN423"/>
    <mergeCell ref="AE424:AN424"/>
    <mergeCell ref="AE425:AN425"/>
    <mergeCell ref="AO447:AR447"/>
    <mergeCell ref="K458:AN458"/>
    <mergeCell ref="K459:AN459"/>
    <mergeCell ref="A444:H444"/>
    <mergeCell ref="I444:L444"/>
    <mergeCell ref="M444:P444"/>
    <mergeCell ref="AC446:AF446"/>
    <mergeCell ref="AG446:AJ446"/>
    <mergeCell ref="AK446:AN446"/>
    <mergeCell ref="AC444:AF444"/>
    <mergeCell ref="AG444:AJ444"/>
    <mergeCell ref="AO442:AR442"/>
    <mergeCell ref="AO391:AR391"/>
    <mergeCell ref="A445:H445"/>
    <mergeCell ref="AQ242:BB242"/>
    <mergeCell ref="BC242:BN242"/>
    <mergeCell ref="AQ243:AT243"/>
    <mergeCell ref="AU243:BB243"/>
    <mergeCell ref="BC243:BF243"/>
    <mergeCell ref="BG243:BN243"/>
    <mergeCell ref="AQ244:AT244"/>
    <mergeCell ref="AU244:BB244"/>
    <mergeCell ref="BC244:BF244"/>
    <mergeCell ref="BG244:BN244"/>
    <mergeCell ref="AQ245:AT245"/>
    <mergeCell ref="AU245:BB245"/>
    <mergeCell ref="BC245:BF245"/>
    <mergeCell ref="BG245:BN245"/>
    <mergeCell ref="AQ246:AT246"/>
    <mergeCell ref="AU246:BB246"/>
    <mergeCell ref="BC246:BF246"/>
    <mergeCell ref="BG246:BN246"/>
    <mergeCell ref="AQ247:AT247"/>
    <mergeCell ref="AU247:BB247"/>
    <mergeCell ref="BC247:BF247"/>
    <mergeCell ref="BG247:BN247"/>
    <mergeCell ref="AQ248:AT248"/>
    <mergeCell ref="AU248:BB248"/>
    <mergeCell ref="BC248:BF248"/>
    <mergeCell ref="BG248:BN248"/>
    <mergeCell ref="AQ249:AT249"/>
    <mergeCell ref="AU249:BB249"/>
    <mergeCell ref="BC249:BF249"/>
    <mergeCell ref="BG249:BN249"/>
    <mergeCell ref="AQ250:AT250"/>
    <mergeCell ref="AU250:BB250"/>
    <mergeCell ref="BC250:BF250"/>
    <mergeCell ref="BG250:BN250"/>
    <mergeCell ref="AQ251:AT251"/>
    <mergeCell ref="AU251:BB251"/>
    <mergeCell ref="BC251:BF251"/>
    <mergeCell ref="BG251:BN251"/>
    <mergeCell ref="AQ252:AT252"/>
    <mergeCell ref="AU252:BB252"/>
    <mergeCell ref="BC252:BF252"/>
    <mergeCell ref="BG252:BN252"/>
    <mergeCell ref="AQ253:AT253"/>
    <mergeCell ref="AU253:BB253"/>
    <mergeCell ref="BC253:BF253"/>
    <mergeCell ref="BG253:BN253"/>
    <mergeCell ref="AQ254:AT254"/>
    <mergeCell ref="AU254:BB254"/>
    <mergeCell ref="BC254:BF254"/>
    <mergeCell ref="BG254:BN254"/>
    <mergeCell ref="AQ255:AT255"/>
    <mergeCell ref="AU255:BB255"/>
    <mergeCell ref="BC255:BF255"/>
    <mergeCell ref="BG255:BN255"/>
    <mergeCell ref="AQ256:AT256"/>
    <mergeCell ref="AU256:BB256"/>
    <mergeCell ref="BC256:BF256"/>
    <mergeCell ref="BG256:BN256"/>
    <mergeCell ref="AQ224:BB224"/>
    <mergeCell ref="BC224:BN224"/>
    <mergeCell ref="AQ225:AT225"/>
    <mergeCell ref="AU225:BB225"/>
    <mergeCell ref="BC225:BF225"/>
    <mergeCell ref="BG225:BN225"/>
    <mergeCell ref="AQ226:AT226"/>
    <mergeCell ref="AU226:BB226"/>
    <mergeCell ref="BC226:BF226"/>
    <mergeCell ref="BG226:BN226"/>
    <mergeCell ref="AQ227:AT227"/>
    <mergeCell ref="AU227:BB227"/>
    <mergeCell ref="BC227:BF227"/>
    <mergeCell ref="BG227:BN227"/>
    <mergeCell ref="AQ228:AT228"/>
    <mergeCell ref="AU228:BB228"/>
    <mergeCell ref="BC228:BF228"/>
    <mergeCell ref="BG228:BN228"/>
    <mergeCell ref="AQ229:AT229"/>
    <mergeCell ref="AU229:BB229"/>
    <mergeCell ref="BC229:BF229"/>
    <mergeCell ref="BG229:BN229"/>
    <mergeCell ref="AQ230:AT230"/>
    <mergeCell ref="AU230:BB230"/>
    <mergeCell ref="BC230:BF230"/>
    <mergeCell ref="BG230:BN230"/>
    <mergeCell ref="AQ231:AT231"/>
    <mergeCell ref="AU231:BB231"/>
    <mergeCell ref="BC231:BF231"/>
    <mergeCell ref="BG231:BN231"/>
    <mergeCell ref="AQ232:AT232"/>
    <mergeCell ref="AU232:BB232"/>
    <mergeCell ref="BC232:BF232"/>
    <mergeCell ref="BG232:BN232"/>
    <mergeCell ref="AQ233:AT233"/>
    <mergeCell ref="AU233:BB233"/>
    <mergeCell ref="BC233:BF233"/>
    <mergeCell ref="BG233:BN233"/>
    <mergeCell ref="AQ234:AT234"/>
    <mergeCell ref="AU234:BB234"/>
    <mergeCell ref="BC234:BF234"/>
    <mergeCell ref="BG234:BN234"/>
    <mergeCell ref="AQ235:AT235"/>
    <mergeCell ref="AU235:BB235"/>
    <mergeCell ref="BC235:BF235"/>
    <mergeCell ref="BG235:BN235"/>
    <mergeCell ref="AQ236:AT236"/>
    <mergeCell ref="AU236:BB236"/>
    <mergeCell ref="BC236:BF236"/>
    <mergeCell ref="BG236:BN236"/>
    <mergeCell ref="AQ237:AT237"/>
    <mergeCell ref="AU237:BB237"/>
    <mergeCell ref="BC237:BF237"/>
    <mergeCell ref="BG237:BN237"/>
    <mergeCell ref="AQ238:AT238"/>
    <mergeCell ref="AU238:BB238"/>
    <mergeCell ref="BC238:BF238"/>
    <mergeCell ref="BG238:BN238"/>
    <mergeCell ref="AQ260:BB260"/>
    <mergeCell ref="BC260:BN260"/>
    <mergeCell ref="AQ261:AT261"/>
    <mergeCell ref="AU261:BB261"/>
    <mergeCell ref="BC261:BF261"/>
    <mergeCell ref="BG261:BN261"/>
    <mergeCell ref="AQ262:AT262"/>
    <mergeCell ref="AU262:BB262"/>
    <mergeCell ref="BC262:BF262"/>
    <mergeCell ref="BG262:BN262"/>
    <mergeCell ref="AQ263:AT263"/>
    <mergeCell ref="AU263:BB263"/>
    <mergeCell ref="BC263:BF263"/>
    <mergeCell ref="BG263:BN263"/>
    <mergeCell ref="AQ264:AT264"/>
    <mergeCell ref="AU264:BB264"/>
    <mergeCell ref="BC264:BF264"/>
    <mergeCell ref="BG264:BN264"/>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AQ269:AT269"/>
    <mergeCell ref="AU269:BB269"/>
    <mergeCell ref="BC269:BF269"/>
    <mergeCell ref="BG269:BN269"/>
    <mergeCell ref="AI215:AN215"/>
    <mergeCell ref="AI216:AN216"/>
    <mergeCell ref="AI217:AN217"/>
    <mergeCell ref="AI218:AN218"/>
    <mergeCell ref="AO215:AT215"/>
    <mergeCell ref="AO216:AT216"/>
    <mergeCell ref="AO217:AT217"/>
    <mergeCell ref="AO218:AT218"/>
    <mergeCell ref="AO407:AR407"/>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AU273:BB273"/>
    <mergeCell ref="BC273:BF273"/>
    <mergeCell ref="BG273:BN273"/>
    <mergeCell ref="AQ274:AT274"/>
    <mergeCell ref="AU274:BB274"/>
    <mergeCell ref="BC274:BF274"/>
    <mergeCell ref="BG274:BN274"/>
    <mergeCell ref="AQ265:AT265"/>
    <mergeCell ref="AU265:BB265"/>
    <mergeCell ref="BC265:BF265"/>
  </mergeCells>
  <phoneticPr fontId="9" type="noConversion"/>
  <conditionalFormatting sqref="AS414">
    <cfRule type="cellIs" dxfId="5" priority="3" operator="equal">
      <formula>"NO CUMPLE"</formula>
    </cfRule>
    <cfRule type="cellIs" dxfId="4" priority="4" operator="equal">
      <formula>"CUMPLE"</formula>
    </cfRule>
    <cfRule type="colorScale" priority="5">
      <colorScale>
        <cfvo type="min"/>
        <cfvo type="percentile" val="50"/>
        <cfvo type="max"/>
        <color rgb="FFF8696B"/>
        <color rgb="FFFFEB84"/>
        <color rgb="FF63BE7B"/>
      </colorScale>
    </cfRule>
  </conditionalFormatting>
  <dataValidations count="4">
    <dataValidation type="list" allowBlank="1" showInputMessage="1" showErrorMessage="1" sqref="AC13:AO14" xr:uid="{00000000-0002-0000-0200-000000000000}">
      <formula1>INDIRECT($T$13)</formula1>
    </dataValidation>
    <dataValidation type="list" allowBlank="1" showInputMessage="1" showErrorMessage="1" sqref="T13:Z14" xr:uid="{00000000-0002-0000-0200-000001000000}">
      <formula1>DEPARTAMENTOS</formula1>
    </dataValidation>
    <dataValidation type="list" allowBlank="1" showInputMessage="1" showErrorMessage="1" sqref="T17:AO18" xr:uid="{00000000-0002-0000-0200-000002000000}">
      <formula1>INDIRECT($B17)</formula1>
    </dataValidation>
    <dataValidation type="list" allowBlank="1" showInputMessage="1" showErrorMessage="1" sqref="B17:Q18" xr:uid="{00000000-0002-0000-0200-000003000000}">
      <formula1>SECTORES</formula1>
    </dataValidation>
  </dataValidations>
  <pageMargins left="0.11811023622047245" right="0.11811023622047245" top="0.15748031496062992" bottom="0.15748031496062992" header="0" footer="0"/>
  <pageSetup scale="53" orientation="portrait" horizontalDpi="4294967295" verticalDpi="4294967295" r:id="rId1"/>
  <rowBreaks count="15" manualBreakCount="15">
    <brk id="42" max="16383" man="1"/>
    <brk id="62" max="16383" man="1"/>
    <brk id="87" max="16383" man="1"/>
    <brk id="109" max="16383" man="1"/>
    <brk id="139" max="16383" man="1"/>
    <brk id="254" max="16383" man="1"/>
    <brk id="272" max="16383" man="1"/>
    <brk id="305" max="16383" man="1"/>
    <brk id="342" max="16383" man="1"/>
    <brk id="379" max="16383" man="1"/>
    <brk id="395" max="16383" man="1"/>
    <brk id="415" max="16383" man="1"/>
    <brk id="425" max="16383" man="1"/>
    <brk id="440" max="16383" man="1"/>
    <brk id="462" max="16383" man="1"/>
  </rowBreaks>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38E01EAA-A50A-412A-BFD2-38F2CE94923B}">
            <xm:f>NOT(ISERROR(SEARCH("NO CORRESPONDE A VALOR SOLICITADO AL FONDO",Q449)))</xm:f>
            <xm:f>"NO CORRESPONDE A VALOR SOLICITADO AL FONDO"</xm:f>
            <x14:dxf>
              <fill>
                <patternFill>
                  <bgColor rgb="FFFF0000"/>
                </patternFill>
              </fill>
            </x14:dxf>
          </x14:cfRule>
          <x14:cfRule type="containsText" priority="2" operator="containsText" id="{397E60B7-D966-44DA-B941-3629B7465F5B}">
            <xm:f>NOT(ISERROR(SEARCH("CORRESPONDE A VALOR SOLICITADO AL FONDO",Q449)))</xm:f>
            <xm:f>"CORRESPONDE A VALOR SOLICITADO AL FONDO"</xm:f>
            <x14:dxf>
              <fill>
                <patternFill>
                  <bgColor rgb="FF92D050"/>
                </patternFill>
              </fill>
            </x14:dxf>
          </x14:cfRule>
          <xm:sqref>Q449:AI449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4000000}">
          <x14:formula1>
            <xm:f>Hoja2!$C$3:$C$4</xm:f>
          </x14:formula1>
          <xm:sqref>T9:Z10</xm:sqref>
        </x14:dataValidation>
        <x14:dataValidation type="list" allowBlank="1" showInputMessage="1" showErrorMessage="1" xr:uid="{00000000-0002-0000-0200-000005000000}">
          <x14:formula1>
            <xm:f>Hoja2!$B$3:$B$4</xm:f>
          </x14:formula1>
          <xm:sqref>R20:T20 AH377:AK380</xm:sqref>
        </x14:dataValidation>
        <x14:dataValidation type="list" allowBlank="1" showInputMessage="1" showErrorMessage="1" xr:uid="{2F560801-A2C2-4377-A2BC-560D2EE27F73}">
          <x14:formula1>
            <xm:f>Hoja2!$B$18:$B$22</xm:f>
          </x14:formula1>
          <xm:sqref>G377:L380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AN3"/>
  <sheetViews>
    <sheetView workbookViewId="0">
      <selection activeCell="L15" sqref="L15"/>
    </sheetView>
  </sheetViews>
  <sheetFormatPr baseColWidth="10" defaultColWidth="11.453125" defaultRowHeight="14.5" x14ac:dyDescent="0.35"/>
  <sheetData>
    <row r="3" spans="1:40" ht="22.5" x14ac:dyDescent="0.35">
      <c r="A3" s="443" t="s">
        <v>1399</v>
      </c>
      <c r="B3" s="443"/>
      <c r="C3" s="443"/>
      <c r="D3" s="443"/>
      <c r="E3" s="443"/>
      <c r="F3" s="443"/>
      <c r="G3" s="443"/>
      <c r="H3" s="443"/>
      <c r="I3" s="443"/>
      <c r="J3" s="443"/>
      <c r="K3" s="443"/>
      <c r="L3" s="443"/>
      <c r="M3" s="443"/>
      <c r="N3" s="443"/>
      <c r="O3" s="443"/>
      <c r="P3" s="443"/>
      <c r="Q3" s="443"/>
      <c r="R3" s="443"/>
      <c r="S3" s="443"/>
      <c r="T3" s="443"/>
      <c r="U3" s="443"/>
      <c r="V3" s="443"/>
      <c r="W3" s="443"/>
      <c r="X3" s="443"/>
      <c r="Y3" s="443"/>
      <c r="Z3" s="443"/>
      <c r="AA3" s="443"/>
      <c r="AB3" s="443"/>
      <c r="AC3" s="443"/>
      <c r="AD3" s="443"/>
      <c r="AE3" s="443"/>
      <c r="AF3" s="443"/>
      <c r="AG3" s="443"/>
      <c r="AH3" s="443"/>
      <c r="AI3" s="443"/>
      <c r="AJ3" s="443"/>
      <c r="AK3" s="443"/>
      <c r="AL3" s="443"/>
      <c r="AM3" s="443"/>
      <c r="AN3" s="443"/>
    </row>
  </sheetData>
  <mergeCells count="1">
    <mergeCell ref="A3:A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AO41"/>
  <sheetViews>
    <sheetView showGridLines="0" topLeftCell="A12" zoomScale="60" zoomScaleNormal="60" workbookViewId="0">
      <selection activeCell="O10" sqref="O10"/>
    </sheetView>
  </sheetViews>
  <sheetFormatPr baseColWidth="10" defaultColWidth="11.453125" defaultRowHeight="13.5" x14ac:dyDescent="0.35"/>
  <cols>
    <col min="1" max="1" width="3.453125" style="24" customWidth="1"/>
    <col min="2" max="2" width="49" style="24" customWidth="1"/>
    <col min="3" max="3" width="15.453125" style="24" customWidth="1"/>
    <col min="4" max="4" width="20.453125" style="24" customWidth="1"/>
    <col min="5" max="5" width="23.1796875" style="24" customWidth="1"/>
    <col min="6" max="6" width="20" style="24" customWidth="1"/>
    <col min="7" max="7" width="35.7265625" style="24" customWidth="1"/>
    <col min="8" max="8" width="19" style="24" customWidth="1"/>
    <col min="9" max="9" width="10.26953125" style="24" customWidth="1"/>
    <col min="10" max="10" width="11.453125" style="24" hidden="1" customWidth="1"/>
    <col min="11" max="11" width="10" style="24" customWidth="1"/>
    <col min="12" max="12" width="13.7265625" style="24" customWidth="1"/>
    <col min="13" max="13" width="4.26953125" style="24" customWidth="1"/>
    <col min="14" max="14" width="20.453125" style="24" customWidth="1"/>
    <col min="15" max="15" width="26.453125" style="24" customWidth="1"/>
    <col min="16" max="16384" width="11.453125" style="24"/>
  </cols>
  <sheetData>
    <row r="1" spans="2:41" s="21" customFormat="1" x14ac:dyDescent="0.25"/>
    <row r="2" spans="2:41" s="21" customFormat="1" ht="39" customHeight="1" x14ac:dyDescent="0.45">
      <c r="I2" s="22"/>
      <c r="J2" s="23"/>
      <c r="K2" s="23"/>
      <c r="L2" s="23"/>
    </row>
    <row r="3" spans="2:41" ht="44.25" customHeight="1" x14ac:dyDescent="0.35"/>
    <row r="4" spans="2:41" ht="45.75" customHeight="1" x14ac:dyDescent="0.35">
      <c r="B4" s="357" t="s">
        <v>1400</v>
      </c>
      <c r="C4" s="357"/>
      <c r="D4" s="357"/>
      <c r="E4" s="357"/>
      <c r="F4" s="357"/>
      <c r="G4" s="357"/>
      <c r="H4" s="357"/>
      <c r="I4" s="357"/>
      <c r="J4" s="357"/>
      <c r="K4" s="357"/>
      <c r="L4" s="357"/>
      <c r="M4" s="357"/>
      <c r="N4" s="357"/>
      <c r="O4" s="357"/>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7" spans="2:41" ht="33.75" customHeight="1" x14ac:dyDescent="0.35">
      <c r="B7" s="522" t="s">
        <v>1401</v>
      </c>
      <c r="C7" s="522"/>
      <c r="D7" s="522"/>
      <c r="E7" s="522"/>
      <c r="F7" s="522"/>
      <c r="G7" s="522"/>
      <c r="H7" s="522"/>
      <c r="I7" s="522"/>
      <c r="J7" s="522"/>
      <c r="K7" s="522"/>
      <c r="L7" s="522"/>
      <c r="M7" s="522"/>
      <c r="N7" s="522"/>
      <c r="O7" s="522"/>
    </row>
    <row r="8" spans="2:41" ht="33.75" customHeight="1" x14ac:dyDescent="0.35">
      <c r="B8" s="39"/>
      <c r="C8" s="39"/>
      <c r="D8" s="39"/>
      <c r="E8" s="39"/>
      <c r="F8" s="39"/>
      <c r="G8" s="39"/>
      <c r="H8" s="39"/>
      <c r="I8" s="39"/>
      <c r="J8" s="39"/>
      <c r="K8" s="39"/>
      <c r="L8" s="39"/>
      <c r="M8" s="39"/>
      <c r="N8" s="39"/>
      <c r="O8" s="39"/>
    </row>
    <row r="9" spans="2:41" ht="33.75" customHeight="1" x14ac:dyDescent="0.35">
      <c r="B9" s="529" t="s">
        <v>1402</v>
      </c>
      <c r="C9" s="529"/>
      <c r="D9" s="529"/>
      <c r="E9" s="529"/>
      <c r="F9" s="529"/>
      <c r="G9" s="529"/>
      <c r="H9" s="529"/>
      <c r="I9" s="529"/>
      <c r="J9" s="529"/>
      <c r="K9" s="529"/>
      <c r="L9" s="529"/>
      <c r="M9" s="529"/>
      <c r="N9" s="529"/>
      <c r="O9" s="529"/>
    </row>
    <row r="10" spans="2:41" ht="409.6" customHeight="1" x14ac:dyDescent="0.35">
      <c r="B10" s="528" t="s">
        <v>1403</v>
      </c>
      <c r="C10" s="528"/>
      <c r="D10" s="528"/>
      <c r="E10" s="528"/>
      <c r="F10" s="528"/>
      <c r="G10" s="528"/>
      <c r="H10" s="528"/>
      <c r="I10" s="528"/>
      <c r="J10" s="528"/>
      <c r="K10" s="528"/>
      <c r="L10" s="39"/>
      <c r="M10" s="39"/>
      <c r="N10" s="39"/>
      <c r="O10" s="39"/>
    </row>
    <row r="11" spans="2:41" ht="203.25" customHeight="1" x14ac:dyDescent="0.35">
      <c r="B11" s="528"/>
      <c r="C11" s="528"/>
      <c r="D11" s="528"/>
      <c r="E11" s="528"/>
      <c r="F11" s="528"/>
      <c r="G11" s="528"/>
      <c r="H11" s="528"/>
      <c r="I11" s="528"/>
      <c r="J11" s="528"/>
      <c r="K11" s="528"/>
      <c r="L11" s="39"/>
      <c r="M11" s="39"/>
      <c r="N11" s="39"/>
      <c r="O11" s="39"/>
    </row>
    <row r="12" spans="2:41" ht="257.14999999999998" customHeight="1" x14ac:dyDescent="0.35">
      <c r="B12" s="40"/>
      <c r="C12" s="40"/>
      <c r="D12" s="40"/>
      <c r="E12" s="40"/>
      <c r="F12" s="40"/>
      <c r="G12" s="40"/>
      <c r="H12" s="40"/>
      <c r="I12" s="40"/>
      <c r="J12" s="40"/>
      <c r="K12" s="40"/>
      <c r="L12" s="39"/>
      <c r="M12" s="39"/>
      <c r="N12" s="39"/>
      <c r="O12" s="39"/>
    </row>
    <row r="13" spans="2:41" ht="108.75" customHeight="1" x14ac:dyDescent="0.35">
      <c r="B13" s="40"/>
      <c r="C13" s="40"/>
      <c r="D13" s="40"/>
      <c r="E13" s="40"/>
      <c r="F13" s="40"/>
      <c r="G13" s="40"/>
      <c r="H13" s="40"/>
      <c r="I13" s="40"/>
      <c r="J13" s="40"/>
      <c r="K13" s="40"/>
      <c r="L13" s="39"/>
      <c r="M13" s="39"/>
      <c r="N13" s="39"/>
      <c r="O13" s="39"/>
    </row>
    <row r="14" spans="2:41" ht="51" customHeight="1" thickBot="1" x14ac:dyDescent="0.4">
      <c r="B14" s="357" t="s">
        <v>1400</v>
      </c>
      <c r="C14" s="357"/>
      <c r="D14" s="357"/>
      <c r="E14" s="357"/>
      <c r="F14" s="357"/>
      <c r="G14" s="357"/>
      <c r="H14" s="357"/>
      <c r="I14" s="357"/>
      <c r="J14" s="357"/>
      <c r="K14" s="357"/>
      <c r="L14" s="357"/>
      <c r="M14" s="357"/>
      <c r="N14" s="357"/>
      <c r="O14" s="357"/>
    </row>
    <row r="15" spans="2:41" ht="72" customHeight="1" x14ac:dyDescent="0.35">
      <c r="B15" s="42" t="s">
        <v>1404</v>
      </c>
      <c r="C15" s="43" t="s">
        <v>1405</v>
      </c>
      <c r="D15" s="44" t="s">
        <v>1406</v>
      </c>
      <c r="E15" s="44" t="s">
        <v>1407</v>
      </c>
      <c r="F15" s="45" t="s">
        <v>1408</v>
      </c>
      <c r="G15" s="44" t="s">
        <v>1409</v>
      </c>
      <c r="H15" s="44" t="s">
        <v>1410</v>
      </c>
      <c r="I15" s="523" t="s">
        <v>1411</v>
      </c>
      <c r="J15" s="524"/>
      <c r="K15" s="525" t="s">
        <v>1412</v>
      </c>
      <c r="L15" s="526"/>
      <c r="M15" s="527"/>
      <c r="N15" s="44" t="s">
        <v>1413</v>
      </c>
      <c r="O15" s="46" t="s">
        <v>1414</v>
      </c>
    </row>
    <row r="16" spans="2:41" ht="70" customHeight="1" x14ac:dyDescent="0.35">
      <c r="B16" s="47" t="s">
        <v>1415</v>
      </c>
      <c r="C16" s="25" t="s">
        <v>1416</v>
      </c>
      <c r="D16" s="25">
        <v>20933259</v>
      </c>
      <c r="E16" s="25" t="s">
        <v>1417</v>
      </c>
      <c r="F16" s="48">
        <v>0.1</v>
      </c>
      <c r="G16" s="48"/>
      <c r="H16" s="25" t="s">
        <v>1418</v>
      </c>
      <c r="I16" s="519">
        <v>25</v>
      </c>
      <c r="J16" s="520"/>
      <c r="K16" s="519"/>
      <c r="L16" s="521"/>
      <c r="M16" s="520"/>
      <c r="N16" s="49">
        <v>3007893476</v>
      </c>
      <c r="O16" s="50">
        <v>2500000</v>
      </c>
    </row>
    <row r="17" spans="2:15" ht="70" customHeight="1" x14ac:dyDescent="0.35">
      <c r="B17" s="47"/>
      <c r="C17" s="25"/>
      <c r="D17" s="25"/>
      <c r="E17" s="25"/>
      <c r="F17" s="25"/>
      <c r="G17" s="25"/>
      <c r="H17" s="25"/>
      <c r="I17" s="519"/>
      <c r="J17" s="520"/>
      <c r="K17" s="519"/>
      <c r="L17" s="521"/>
      <c r="M17" s="520"/>
      <c r="N17" s="49"/>
      <c r="O17" s="51"/>
    </row>
    <row r="18" spans="2:15" ht="70" customHeight="1" x14ac:dyDescent="0.35">
      <c r="B18" s="47"/>
      <c r="C18" s="25"/>
      <c r="D18" s="25"/>
      <c r="E18" s="25"/>
      <c r="F18" s="25"/>
      <c r="G18" s="25"/>
      <c r="H18" s="25"/>
      <c r="I18" s="519"/>
      <c r="J18" s="520"/>
      <c r="K18" s="519"/>
      <c r="L18" s="521"/>
      <c r="M18" s="520"/>
      <c r="N18" s="49"/>
      <c r="O18" s="51"/>
    </row>
    <row r="19" spans="2:15" ht="70" customHeight="1" x14ac:dyDescent="0.35">
      <c r="B19" s="47"/>
      <c r="C19" s="25"/>
      <c r="D19" s="25"/>
      <c r="E19" s="25"/>
      <c r="F19" s="25"/>
      <c r="G19" s="25"/>
      <c r="H19" s="25"/>
      <c r="I19" s="519"/>
      <c r="J19" s="520"/>
      <c r="K19" s="519"/>
      <c r="L19" s="521"/>
      <c r="M19" s="520"/>
      <c r="N19" s="49"/>
      <c r="O19" s="51"/>
    </row>
    <row r="20" spans="2:15" ht="70" customHeight="1" x14ac:dyDescent="0.35">
      <c r="B20" s="47"/>
      <c r="C20" s="25"/>
      <c r="D20" s="25"/>
      <c r="E20" s="25"/>
      <c r="F20" s="25"/>
      <c r="G20" s="25"/>
      <c r="H20" s="25"/>
      <c r="I20" s="519"/>
      <c r="J20" s="520"/>
      <c r="K20" s="519"/>
      <c r="L20" s="521"/>
      <c r="M20" s="520"/>
      <c r="N20" s="49"/>
      <c r="O20" s="51"/>
    </row>
    <row r="21" spans="2:15" ht="70" customHeight="1" x14ac:dyDescent="0.35">
      <c r="B21" s="47"/>
      <c r="C21" s="25"/>
      <c r="D21" s="25"/>
      <c r="E21" s="25"/>
      <c r="F21" s="25"/>
      <c r="G21" s="25"/>
      <c r="H21" s="25"/>
      <c r="I21" s="519"/>
      <c r="J21" s="520"/>
      <c r="K21" s="519"/>
      <c r="L21" s="521"/>
      <c r="M21" s="520"/>
      <c r="N21" s="49"/>
      <c r="O21" s="51"/>
    </row>
    <row r="22" spans="2:15" ht="70" customHeight="1" x14ac:dyDescent="0.35">
      <c r="B22" s="47"/>
      <c r="C22" s="25"/>
      <c r="D22" s="25"/>
      <c r="E22" s="25"/>
      <c r="F22" s="25"/>
      <c r="G22" s="25"/>
      <c r="H22" s="25"/>
      <c r="I22" s="519"/>
      <c r="J22" s="520"/>
      <c r="K22" s="519"/>
      <c r="L22" s="521"/>
      <c r="M22" s="520"/>
      <c r="N22" s="49"/>
      <c r="O22" s="51"/>
    </row>
    <row r="23" spans="2:15" ht="70" customHeight="1" x14ac:dyDescent="0.35">
      <c r="B23" s="47"/>
      <c r="C23" s="25"/>
      <c r="D23" s="25"/>
      <c r="E23" s="25"/>
      <c r="F23" s="25"/>
      <c r="G23" s="25"/>
      <c r="H23" s="25"/>
      <c r="I23" s="519"/>
      <c r="J23" s="520"/>
      <c r="K23" s="519"/>
      <c r="L23" s="521"/>
      <c r="M23" s="520"/>
      <c r="N23" s="49"/>
      <c r="O23" s="51"/>
    </row>
    <row r="24" spans="2:15" ht="70" customHeight="1" x14ac:dyDescent="0.35">
      <c r="B24" s="47"/>
      <c r="C24" s="25"/>
      <c r="D24" s="25"/>
      <c r="E24" s="25"/>
      <c r="F24" s="25"/>
      <c r="G24" s="25"/>
      <c r="H24" s="25"/>
      <c r="I24" s="519"/>
      <c r="J24" s="520"/>
      <c r="K24" s="519"/>
      <c r="L24" s="521"/>
      <c r="M24" s="520"/>
      <c r="N24" s="49"/>
      <c r="O24" s="51"/>
    </row>
    <row r="25" spans="2:15" ht="70" customHeight="1" x14ac:dyDescent="0.35">
      <c r="B25" s="47"/>
      <c r="C25" s="25"/>
      <c r="D25" s="25"/>
      <c r="E25" s="25"/>
      <c r="F25" s="25"/>
      <c r="G25" s="25"/>
      <c r="H25" s="25"/>
      <c r="I25" s="519"/>
      <c r="J25" s="520"/>
      <c r="K25" s="519"/>
      <c r="L25" s="521"/>
      <c r="M25" s="520"/>
      <c r="N25" s="49"/>
      <c r="O25" s="51"/>
    </row>
    <row r="26" spans="2:15" ht="70" customHeight="1" x14ac:dyDescent="0.35">
      <c r="B26" s="47"/>
      <c r="C26" s="25"/>
      <c r="D26" s="25"/>
      <c r="E26" s="25"/>
      <c r="F26" s="25"/>
      <c r="G26" s="25"/>
      <c r="H26" s="25"/>
      <c r="I26" s="519"/>
      <c r="J26" s="520"/>
      <c r="K26" s="519"/>
      <c r="L26" s="521"/>
      <c r="M26" s="520"/>
      <c r="N26" s="49"/>
      <c r="O26" s="51"/>
    </row>
    <row r="27" spans="2:15" ht="70" customHeight="1" x14ac:dyDescent="0.35">
      <c r="B27" s="47"/>
      <c r="C27" s="25"/>
      <c r="D27" s="25"/>
      <c r="E27" s="25"/>
      <c r="F27" s="25"/>
      <c r="G27" s="25"/>
      <c r="H27" s="25"/>
      <c r="I27" s="519"/>
      <c r="J27" s="520"/>
      <c r="K27" s="519"/>
      <c r="L27" s="521"/>
      <c r="M27" s="520"/>
      <c r="N27" s="49"/>
      <c r="O27" s="51"/>
    </row>
    <row r="28" spans="2:15" ht="70" customHeight="1" x14ac:dyDescent="0.35">
      <c r="B28" s="47"/>
      <c r="C28" s="25"/>
      <c r="D28" s="25"/>
      <c r="E28" s="25"/>
      <c r="F28" s="25"/>
      <c r="G28" s="25"/>
      <c r="H28" s="25"/>
      <c r="I28" s="519"/>
      <c r="J28" s="520"/>
      <c r="K28" s="519"/>
      <c r="L28" s="521"/>
      <c r="M28" s="520"/>
      <c r="N28" s="49"/>
      <c r="O28" s="51"/>
    </row>
    <row r="29" spans="2:15" ht="70" customHeight="1" x14ac:dyDescent="0.35">
      <c r="B29" s="47"/>
      <c r="C29" s="25"/>
      <c r="D29" s="25"/>
      <c r="E29" s="25"/>
      <c r="F29" s="25"/>
      <c r="G29" s="25"/>
      <c r="H29" s="25"/>
      <c r="I29" s="519"/>
      <c r="J29" s="520"/>
      <c r="K29" s="519"/>
      <c r="L29" s="521"/>
      <c r="M29" s="520"/>
      <c r="N29" s="49"/>
      <c r="O29" s="51"/>
    </row>
    <row r="30" spans="2:15" ht="70" customHeight="1" x14ac:dyDescent="0.35">
      <c r="B30" s="47"/>
      <c r="C30" s="25"/>
      <c r="D30" s="25"/>
      <c r="E30" s="25"/>
      <c r="F30" s="25"/>
      <c r="G30" s="25"/>
      <c r="H30" s="25"/>
      <c r="I30" s="519"/>
      <c r="J30" s="520"/>
      <c r="K30" s="519"/>
      <c r="L30" s="521"/>
      <c r="M30" s="520"/>
      <c r="N30" s="49"/>
      <c r="O30" s="51"/>
    </row>
    <row r="31" spans="2:15" ht="70" customHeight="1" x14ac:dyDescent="0.35">
      <c r="B31" s="47"/>
      <c r="C31" s="25"/>
      <c r="D31" s="25"/>
      <c r="E31" s="25"/>
      <c r="F31" s="25"/>
      <c r="G31" s="25"/>
      <c r="H31" s="25"/>
      <c r="I31" s="519"/>
      <c r="J31" s="520"/>
      <c r="K31" s="519"/>
      <c r="L31" s="521"/>
      <c r="M31" s="520"/>
      <c r="N31" s="49"/>
      <c r="O31" s="51"/>
    </row>
    <row r="32" spans="2:15" ht="70" customHeight="1" x14ac:dyDescent="0.35">
      <c r="B32" s="47"/>
      <c r="C32" s="25"/>
      <c r="D32" s="25"/>
      <c r="E32" s="25"/>
      <c r="F32" s="25"/>
      <c r="G32" s="25"/>
      <c r="H32" s="25"/>
      <c r="I32" s="519"/>
      <c r="J32" s="520"/>
      <c r="K32" s="519"/>
      <c r="L32" s="521"/>
      <c r="M32" s="520"/>
      <c r="N32" s="49"/>
      <c r="O32" s="51"/>
    </row>
    <row r="33" spans="2:15" ht="70" customHeight="1" x14ac:dyDescent="0.35">
      <c r="B33" s="47"/>
      <c r="C33" s="25"/>
      <c r="D33" s="25"/>
      <c r="E33" s="25"/>
      <c r="F33" s="25"/>
      <c r="G33" s="25"/>
      <c r="H33" s="25"/>
      <c r="I33" s="37"/>
      <c r="J33" s="38"/>
      <c r="K33" s="519"/>
      <c r="L33" s="521"/>
      <c r="M33" s="520"/>
      <c r="N33" s="49"/>
      <c r="O33" s="51"/>
    </row>
    <row r="34" spans="2:15" ht="70" customHeight="1" x14ac:dyDescent="0.35">
      <c r="B34" s="47"/>
      <c r="C34" s="25"/>
      <c r="D34" s="25"/>
      <c r="E34" s="25"/>
      <c r="F34" s="25"/>
      <c r="G34" s="25"/>
      <c r="H34" s="25"/>
      <c r="I34" s="37"/>
      <c r="J34" s="38"/>
      <c r="K34" s="519"/>
      <c r="L34" s="521"/>
      <c r="M34" s="520"/>
      <c r="N34" s="49"/>
      <c r="O34" s="51"/>
    </row>
    <row r="35" spans="2:15" ht="70" customHeight="1" x14ac:dyDescent="0.35">
      <c r="B35" s="47"/>
      <c r="C35" s="25"/>
      <c r="D35" s="25"/>
      <c r="E35" s="25"/>
      <c r="F35" s="25"/>
      <c r="G35" s="25"/>
      <c r="H35" s="25"/>
      <c r="I35" s="37"/>
      <c r="J35" s="38"/>
      <c r="K35" s="519"/>
      <c r="L35" s="521"/>
      <c r="M35" s="520"/>
      <c r="N35" s="49"/>
      <c r="O35" s="51"/>
    </row>
    <row r="36" spans="2:15" ht="70" customHeight="1" x14ac:dyDescent="0.35">
      <c r="B36" s="47"/>
      <c r="C36" s="25"/>
      <c r="D36" s="25"/>
      <c r="E36" s="25"/>
      <c r="F36" s="25"/>
      <c r="G36" s="25"/>
      <c r="H36" s="25"/>
      <c r="I36" s="519"/>
      <c r="J36" s="520"/>
      <c r="K36" s="519"/>
      <c r="L36" s="521"/>
      <c r="M36" s="520"/>
      <c r="N36" s="49"/>
      <c r="O36" s="51"/>
    </row>
    <row r="37" spans="2:15" ht="70" customHeight="1" x14ac:dyDescent="0.35">
      <c r="B37" s="47"/>
      <c r="C37" s="25"/>
      <c r="D37" s="25"/>
      <c r="E37" s="25"/>
      <c r="F37" s="25"/>
      <c r="G37" s="25"/>
      <c r="H37" s="25"/>
      <c r="I37" s="519"/>
      <c r="J37" s="520"/>
      <c r="K37" s="519"/>
      <c r="L37" s="521"/>
      <c r="M37" s="520"/>
      <c r="N37" s="49"/>
      <c r="O37" s="51"/>
    </row>
    <row r="38" spans="2:15" ht="70" customHeight="1" x14ac:dyDescent="0.35">
      <c r="B38" s="47"/>
      <c r="C38" s="25"/>
      <c r="D38" s="25"/>
      <c r="E38" s="25"/>
      <c r="F38" s="25"/>
      <c r="G38" s="25"/>
      <c r="H38" s="25"/>
      <c r="I38" s="519"/>
      <c r="J38" s="520"/>
      <c r="K38" s="519"/>
      <c r="L38" s="521"/>
      <c r="M38" s="520"/>
      <c r="N38" s="49"/>
      <c r="O38" s="51"/>
    </row>
    <row r="39" spans="2:15" ht="70" customHeight="1" x14ac:dyDescent="0.35">
      <c r="B39" s="47"/>
      <c r="C39" s="25"/>
      <c r="D39" s="25"/>
      <c r="E39" s="25"/>
      <c r="F39" s="25"/>
      <c r="G39" s="25"/>
      <c r="H39" s="25"/>
      <c r="I39" s="519"/>
      <c r="J39" s="520"/>
      <c r="K39" s="519"/>
      <c r="L39" s="521"/>
      <c r="M39" s="520"/>
      <c r="N39" s="49"/>
      <c r="O39" s="51"/>
    </row>
    <row r="40" spans="2:15" ht="70" customHeight="1" x14ac:dyDescent="0.35">
      <c r="B40" s="47"/>
      <c r="C40" s="25"/>
      <c r="D40" s="25"/>
      <c r="E40" s="25"/>
      <c r="F40" s="25"/>
      <c r="G40" s="25"/>
      <c r="H40" s="25"/>
      <c r="I40" s="519"/>
      <c r="J40" s="520"/>
      <c r="K40" s="519"/>
      <c r="L40" s="521"/>
      <c r="M40" s="520"/>
      <c r="N40" s="49"/>
      <c r="O40" s="51"/>
    </row>
    <row r="41" spans="2:15" ht="70" customHeight="1" thickBot="1" x14ac:dyDescent="0.4">
      <c r="B41" s="52"/>
      <c r="C41" s="53"/>
      <c r="D41" s="53"/>
      <c r="E41" s="53"/>
      <c r="F41" s="53"/>
      <c r="G41" s="53"/>
      <c r="H41" s="53"/>
      <c r="I41" s="530"/>
      <c r="J41" s="531"/>
      <c r="K41" s="519"/>
      <c r="L41" s="521"/>
      <c r="M41" s="520"/>
      <c r="N41" s="54"/>
      <c r="O41" s="55"/>
    </row>
  </sheetData>
  <sheetProtection insertRows="0" deleteRows="0"/>
  <protectedRanges>
    <protectedRange sqref="B16:O41" name="Rango1"/>
  </protectedRanges>
  <mergeCells count="56">
    <mergeCell ref="I37:J37"/>
    <mergeCell ref="K37:M37"/>
    <mergeCell ref="I41:J41"/>
    <mergeCell ref="K41:M41"/>
    <mergeCell ref="I38:J38"/>
    <mergeCell ref="K38:M38"/>
    <mergeCell ref="I39:J39"/>
    <mergeCell ref="K39:M39"/>
    <mergeCell ref="I40:J40"/>
    <mergeCell ref="K40:M40"/>
    <mergeCell ref="I31:J31"/>
    <mergeCell ref="K31:M31"/>
    <mergeCell ref="I32:J32"/>
    <mergeCell ref="K32:M32"/>
    <mergeCell ref="I36:J36"/>
    <mergeCell ref="K36:M36"/>
    <mergeCell ref="K33:M33"/>
    <mergeCell ref="K34:M34"/>
    <mergeCell ref="K35:M35"/>
    <mergeCell ref="I28:J28"/>
    <mergeCell ref="K28:M28"/>
    <mergeCell ref="I29:J29"/>
    <mergeCell ref="K29:M29"/>
    <mergeCell ref="I30:J30"/>
    <mergeCell ref="K30:M30"/>
    <mergeCell ref="I25:J25"/>
    <mergeCell ref="K25:M25"/>
    <mergeCell ref="I26:J26"/>
    <mergeCell ref="K26:M26"/>
    <mergeCell ref="I27:J27"/>
    <mergeCell ref="K27:M27"/>
    <mergeCell ref="I22:J22"/>
    <mergeCell ref="K22:M22"/>
    <mergeCell ref="I23:J23"/>
    <mergeCell ref="K23:M23"/>
    <mergeCell ref="I24:J24"/>
    <mergeCell ref="K24:M24"/>
    <mergeCell ref="I19:J19"/>
    <mergeCell ref="K19:M19"/>
    <mergeCell ref="I20:J20"/>
    <mergeCell ref="K20:M20"/>
    <mergeCell ref="I21:J21"/>
    <mergeCell ref="K21:M21"/>
    <mergeCell ref="B4:O4"/>
    <mergeCell ref="B14:O14"/>
    <mergeCell ref="I17:J17"/>
    <mergeCell ref="K17:M17"/>
    <mergeCell ref="I18:J18"/>
    <mergeCell ref="K18:M18"/>
    <mergeCell ref="B7:O7"/>
    <mergeCell ref="I15:J15"/>
    <mergeCell ref="K15:M15"/>
    <mergeCell ref="I16:J16"/>
    <mergeCell ref="K16:M16"/>
    <mergeCell ref="B10:K11"/>
    <mergeCell ref="B9:O9"/>
  </mergeCells>
  <pageMargins left="0" right="0" top="0.15748031496062992" bottom="0" header="0" footer="0"/>
  <pageSetup scale="45" orientation="landscape" horizontalDpi="4294967295" verticalDpi="4294967295"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Hoja2!$B$11:$B$15</xm:f>
          </x14:formula1>
          <xm:sqref>G16</xm:sqref>
        </x14:dataValidation>
        <x14:dataValidation type="list" allowBlank="1" showInputMessage="1" showErrorMessage="1" xr:uid="{00000000-0002-0000-0400-000001000000}">
          <x14:formula1>
            <xm:f>Hoja2!$B$7:$B$9</xm:f>
          </x14:formula1>
          <xm:sqref>H16:H41</xm:sqref>
        </x14:dataValidation>
        <x14:dataValidation type="list" allowBlank="1" showInputMessage="1" showErrorMessage="1" xr:uid="{00000000-0002-0000-0400-000002000000}">
          <x14:formula1>
            <xm:f>Hoja2!$C$3:$C$4</xm:f>
          </x14:formula1>
          <xm:sqref>C16:C41</xm:sqref>
        </x14:dataValidation>
        <x14:dataValidation type="list" allowBlank="1" showInputMessage="1" showErrorMessage="1" xr:uid="{00000000-0002-0000-0400-000003000000}">
          <x14:formula1>
            <xm:f>Hoja2!$F$7:$F$32</xm:f>
          </x14:formula1>
          <xm:sqref>K16:M41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249977111117893"/>
  </sheetPr>
  <dimension ref="B2:G27"/>
  <sheetViews>
    <sheetView showGridLines="0" topLeftCell="A7" workbookViewId="0">
      <selection activeCell="B27" sqref="B27"/>
    </sheetView>
  </sheetViews>
  <sheetFormatPr baseColWidth="10" defaultColWidth="11.453125" defaultRowHeight="13.5" x14ac:dyDescent="0.35"/>
  <cols>
    <col min="1" max="1" width="11.453125" style="2"/>
    <col min="2" max="2" width="40.453125" style="2" customWidth="1"/>
    <col min="3" max="3" width="23.1796875" style="2" customWidth="1"/>
    <col min="4" max="6" width="28.81640625" style="2" customWidth="1"/>
    <col min="7" max="7" width="17.453125" style="2" bestFit="1" customWidth="1"/>
    <col min="8" max="8" width="23.81640625" style="2" customWidth="1"/>
    <col min="9" max="9" width="17.453125" style="2" bestFit="1" customWidth="1"/>
    <col min="10" max="10" width="11.453125" style="2"/>
    <col min="11" max="11" width="19.1796875" style="2" customWidth="1"/>
    <col min="12" max="16384" width="11.453125" style="2"/>
  </cols>
  <sheetData>
    <row r="2" spans="2:7" ht="29.25" customHeight="1" x14ac:dyDescent="0.35"/>
    <row r="3" spans="2:7" ht="21" customHeight="1" x14ac:dyDescent="0.35"/>
    <row r="4" spans="2:7" ht="53.25" customHeight="1" x14ac:dyDescent="0.35">
      <c r="B4" s="532"/>
      <c r="C4" s="532"/>
      <c r="D4" s="532"/>
      <c r="E4" s="532"/>
      <c r="F4" s="532"/>
      <c r="G4" s="532"/>
    </row>
    <row r="5" spans="2:7" ht="27" customHeight="1" x14ac:dyDescent="0.35">
      <c r="B5" s="4" t="s">
        <v>1419</v>
      </c>
      <c r="C5" s="16">
        <f>+PROYECTO!AE423</f>
        <v>70926000</v>
      </c>
      <c r="D5" s="3"/>
      <c r="E5" s="3"/>
      <c r="F5" s="3"/>
      <c r="G5" s="3"/>
    </row>
    <row r="6" spans="2:7" ht="27" customHeight="1" x14ac:dyDescent="0.35">
      <c r="B6" s="4" t="s">
        <v>1420</v>
      </c>
      <c r="C6" s="16">
        <f>+PROYECTO!AE424</f>
        <v>54326000</v>
      </c>
      <c r="D6" s="17" t="str">
        <f>+IF((C6&gt;=(C5*0.1)),"CUMPLE","NO CUMPLE")</f>
        <v>CUMPLE</v>
      </c>
      <c r="E6" s="3"/>
      <c r="F6" s="3"/>
      <c r="G6" s="3"/>
    </row>
    <row r="7" spans="2:7" ht="27" customHeight="1" x14ac:dyDescent="0.35">
      <c r="B7" s="5" t="s">
        <v>1421</v>
      </c>
      <c r="C7" s="16">
        <f>+PROYECTO!AE425</f>
        <v>16600000</v>
      </c>
      <c r="D7" s="3"/>
      <c r="E7" s="3"/>
      <c r="F7" s="3"/>
      <c r="G7" s="3"/>
    </row>
    <row r="8" spans="2:7" ht="27" customHeight="1" x14ac:dyDescent="0.35">
      <c r="B8" s="63" t="s">
        <v>1422</v>
      </c>
      <c r="C8" s="62">
        <v>0.1</v>
      </c>
      <c r="D8" s="3"/>
      <c r="E8" s="3"/>
      <c r="F8" s="3"/>
      <c r="G8" s="3"/>
    </row>
    <row r="9" spans="2:7" ht="26.15" customHeight="1" x14ac:dyDescent="0.35">
      <c r="B9" s="3"/>
      <c r="C9" s="3"/>
      <c r="D9" s="3"/>
      <c r="E9" s="3"/>
      <c r="F9" s="3"/>
      <c r="G9" s="3"/>
    </row>
    <row r="10" spans="2:7" ht="28.5" customHeight="1" x14ac:dyDescent="0.35">
      <c r="B10" s="6" t="s">
        <v>1423</v>
      </c>
      <c r="C10" s="6"/>
      <c r="D10" s="7" t="s">
        <v>1268</v>
      </c>
      <c r="E10" s="7" t="s">
        <v>1269</v>
      </c>
      <c r="F10" s="7" t="s">
        <v>1270</v>
      </c>
    </row>
    <row r="11" spans="2:7" ht="18" x14ac:dyDescent="0.35">
      <c r="B11" s="68" t="s">
        <v>1347</v>
      </c>
      <c r="C11" s="8"/>
      <c r="D11" s="64">
        <f>+PROYECTO!K238+PROYECTO!K256+PROYECTO!K274</f>
        <v>47290200</v>
      </c>
      <c r="E11" s="64">
        <f>+PROYECTO!W238+PROYECTO!W256+PROYECTO!W274</f>
        <v>49068946.200000003</v>
      </c>
      <c r="F11" s="64">
        <f>+PROYECTO!AI238+PROYECTO!AI256+PROYECTO!AI274</f>
        <v>47749778.445299998</v>
      </c>
    </row>
    <row r="12" spans="2:7" ht="18" x14ac:dyDescent="0.35">
      <c r="B12" s="68" t="s">
        <v>1424</v>
      </c>
      <c r="C12" s="8"/>
      <c r="D12" s="64">
        <f>+(PROYECTO!G238*PROYECTO!AE307)+(PROYECTO!AE321*PROYECTO!S274)+(PROYECTO!AE274+PROYECTO!AE333)+(PROYECTO!AL381*12)</f>
        <v>25843368.311999995</v>
      </c>
      <c r="E12" s="64">
        <f>+D12*(1+PROYECTO!F211)</f>
        <v>26696199.466295995</v>
      </c>
      <c r="F12" s="64">
        <f>+(E12*(1+PROYECTO!I211))</f>
        <v>27523781.649751168</v>
      </c>
    </row>
    <row r="13" spans="2:7" ht="18" x14ac:dyDescent="0.35">
      <c r="B13" s="68" t="s">
        <v>1425</v>
      </c>
      <c r="C13" s="8"/>
      <c r="D13" s="64">
        <f>+PROYECTO!AE290</f>
        <v>1812000</v>
      </c>
      <c r="E13" s="64">
        <f>+D13*(1+PROYECTO!F211)</f>
        <v>1871795.9999999998</v>
      </c>
      <c r="F13" s="64">
        <f>+(E13*(1+PROYECTO!I211))</f>
        <v>1929821.6759999995</v>
      </c>
    </row>
    <row r="14" spans="2:7" ht="18" x14ac:dyDescent="0.35">
      <c r="B14" s="68" t="s">
        <v>1426</v>
      </c>
      <c r="C14" s="8"/>
      <c r="D14" s="64">
        <f>+PROYECTO!Z177+PROYECTO!S169</f>
        <v>612542</v>
      </c>
      <c r="E14" s="64"/>
      <c r="F14" s="64"/>
    </row>
    <row r="15" spans="2:7" ht="17.5" x14ac:dyDescent="0.35">
      <c r="B15" s="69" t="s">
        <v>1427</v>
      </c>
      <c r="C15" s="60"/>
      <c r="D15" s="65">
        <f>+D11-D12-D13</f>
        <v>19634831.688000005</v>
      </c>
      <c r="E15" s="65">
        <f>+E11-E12-E13</f>
        <v>20500950.733704008</v>
      </c>
      <c r="F15" s="65">
        <f>+F11-F12-F13</f>
        <v>18296175.119548831</v>
      </c>
    </row>
    <row r="16" spans="2:7" ht="18" x14ac:dyDescent="0.35">
      <c r="B16" s="68" t="s">
        <v>1428</v>
      </c>
      <c r="C16" s="8"/>
      <c r="D16" s="64">
        <f>+PROYECTO!Y358</f>
        <v>7550000</v>
      </c>
      <c r="E16" s="64">
        <f>+PROYECTO!AE358</f>
        <v>7799150</v>
      </c>
      <c r="F16" s="64">
        <f>+PROYECTO!AK358</f>
        <v>8040923.6499999994</v>
      </c>
    </row>
    <row r="17" spans="2:6" ht="17.5" x14ac:dyDescent="0.35">
      <c r="B17" s="70" t="s">
        <v>1429</v>
      </c>
      <c r="C17" s="61"/>
      <c r="D17" s="65">
        <f>+D15-D16</f>
        <v>12084831.688000005</v>
      </c>
      <c r="E17" s="65">
        <f>+E15-E16</f>
        <v>12701800.733704008</v>
      </c>
      <c r="F17" s="65">
        <f>+F15-F16</f>
        <v>10255251.469548833</v>
      </c>
    </row>
    <row r="18" spans="2:6" ht="18" x14ac:dyDescent="0.35">
      <c r="B18" s="71" t="s">
        <v>1430</v>
      </c>
      <c r="C18" s="10"/>
      <c r="D18" s="64">
        <f>+D17*0.33</f>
        <v>3987994.4570400016</v>
      </c>
      <c r="E18" s="64">
        <f>+E17*0.33</f>
        <v>4191594.2421223228</v>
      </c>
      <c r="F18" s="64">
        <f>+F17*0.33</f>
        <v>3384232.9849511147</v>
      </c>
    </row>
    <row r="19" spans="2:6" ht="17.5" x14ac:dyDescent="0.35">
      <c r="B19" s="72" t="s">
        <v>1431</v>
      </c>
      <c r="C19" s="11"/>
      <c r="D19" s="66">
        <f>+D17-D18</f>
        <v>8096837.2309600031</v>
      </c>
      <c r="E19" s="66">
        <f>+E17-E18</f>
        <v>8510206.4915816858</v>
      </c>
      <c r="F19" s="66">
        <f>+F17-F18</f>
        <v>6871018.4845977183</v>
      </c>
    </row>
    <row r="20" spans="2:6" ht="18" x14ac:dyDescent="0.35">
      <c r="D20" s="67"/>
      <c r="E20" s="67"/>
      <c r="F20" s="67"/>
    </row>
    <row r="21" spans="2:6" ht="18" x14ac:dyDescent="0.35">
      <c r="D21" s="67"/>
      <c r="E21" s="67"/>
      <c r="F21" s="67"/>
    </row>
    <row r="22" spans="2:6" ht="18" x14ac:dyDescent="0.3">
      <c r="B22" s="13" t="s">
        <v>1432</v>
      </c>
      <c r="C22" s="14"/>
      <c r="D22" s="67"/>
      <c r="E22" s="67"/>
      <c r="F22" s="67"/>
    </row>
    <row r="23" spans="2:6" ht="17.5" x14ac:dyDescent="0.35">
      <c r="B23" s="73" t="s">
        <v>1433</v>
      </c>
      <c r="C23" s="65">
        <f>-'MODELO FINANCIERO'!C5</f>
        <v>-70926000</v>
      </c>
      <c r="D23" s="65">
        <f>+D19</f>
        <v>8096837.2309600031</v>
      </c>
      <c r="E23" s="65">
        <f>+E19</f>
        <v>8510206.4915816858</v>
      </c>
      <c r="F23" s="65">
        <f>+F19</f>
        <v>6871018.4845977183</v>
      </c>
    </row>
    <row r="24" spans="2:6" ht="16" x14ac:dyDescent="0.35">
      <c r="B24" s="9"/>
      <c r="C24" s="9"/>
      <c r="D24" s="12"/>
      <c r="E24" s="12"/>
      <c r="F24" s="12"/>
    </row>
    <row r="26" spans="2:6" ht="17.5" x14ac:dyDescent="0.35">
      <c r="B26" s="13" t="s">
        <v>1434</v>
      </c>
      <c r="C26" s="533" t="s">
        <v>1435</v>
      </c>
      <c r="D26" s="533"/>
    </row>
    <row r="27" spans="2:6" ht="25.5" customHeight="1" x14ac:dyDescent="0.45">
      <c r="B27" s="15">
        <f>+IRR(C23:F23)</f>
        <v>-0.40744532702580416</v>
      </c>
      <c r="C27" s="534">
        <f>NPV(C8,C23:F23)</f>
        <v>-46699738.627963133</v>
      </c>
      <c r="D27" s="534"/>
    </row>
  </sheetData>
  <protectedRanges>
    <protectedRange sqref="C8" name="Rango1"/>
  </protectedRanges>
  <mergeCells count="3">
    <mergeCell ref="B4:G4"/>
    <mergeCell ref="C26:D26"/>
    <mergeCell ref="C27:D27"/>
  </mergeCells>
  <conditionalFormatting sqref="B27:C27">
    <cfRule type="cellIs" dxfId="3" priority="4" operator="greaterThanOrEqual">
      <formula>0</formula>
    </cfRule>
    <cfRule type="cellIs" dxfId="2" priority="5" operator="between">
      <formula>-1</formula>
      <formula>0</formula>
    </cfRule>
  </conditionalFormatting>
  <conditionalFormatting sqref="D6">
    <cfRule type="cellIs" dxfId="1" priority="1" operator="equal">
      <formula>"NO CUMPLE"</formula>
    </cfRule>
    <cfRule type="cellIs" dxfId="0" priority="2" operator="equal">
      <formula>"CUMPLE"</formula>
    </cfRule>
    <cfRule type="colorScale" priority="3">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scale="75" orientation="landscape" r:id="rId1"/>
  <ignoredErrors>
    <ignoredError sqref="D18 E18:F18" formula="1"/>
    <ignoredError sqref="B27" evalErro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F32"/>
  <sheetViews>
    <sheetView workbookViewId="0">
      <selection activeCell="F20" sqref="F20"/>
    </sheetView>
  </sheetViews>
  <sheetFormatPr baseColWidth="10" defaultColWidth="10.81640625" defaultRowHeight="13.5" x14ac:dyDescent="0.25"/>
  <cols>
    <col min="1" max="3" width="10.81640625" style="1"/>
    <col min="4" max="4" width="24.7265625" style="1" customWidth="1"/>
    <col min="5" max="5" width="10.81640625" style="1"/>
    <col min="6" max="6" width="50" style="1" customWidth="1"/>
    <col min="7" max="16384" width="10.81640625" style="1"/>
  </cols>
  <sheetData>
    <row r="3" spans="2:6" x14ac:dyDescent="0.25">
      <c r="B3" s="1" t="s">
        <v>1436</v>
      </c>
      <c r="C3" s="1" t="s">
        <v>1416</v>
      </c>
      <c r="D3" s="1" t="s">
        <v>1437</v>
      </c>
    </row>
    <row r="4" spans="2:6" x14ac:dyDescent="0.25">
      <c r="B4" s="1" t="s">
        <v>1438</v>
      </c>
      <c r="C4" s="1" t="s">
        <v>1439</v>
      </c>
      <c r="D4" s="1" t="s">
        <v>1440</v>
      </c>
    </row>
    <row r="7" spans="2:6" ht="14" x14ac:dyDescent="0.3">
      <c r="B7" s="1" t="s">
        <v>1441</v>
      </c>
      <c r="F7" s="56" t="s">
        <v>1442</v>
      </c>
    </row>
    <row r="8" spans="2:6" ht="14" x14ac:dyDescent="0.3">
      <c r="B8" s="1" t="s">
        <v>1418</v>
      </c>
      <c r="F8" s="56" t="s">
        <v>1443</v>
      </c>
    </row>
    <row r="9" spans="2:6" ht="14" x14ac:dyDescent="0.3">
      <c r="B9" s="1" t="s">
        <v>1235</v>
      </c>
      <c r="F9" s="56" t="s">
        <v>1444</v>
      </c>
    </row>
    <row r="10" spans="2:6" ht="14" x14ac:dyDescent="0.3">
      <c r="F10" s="56" t="s">
        <v>1445</v>
      </c>
    </row>
    <row r="11" spans="2:6" ht="14" x14ac:dyDescent="0.3">
      <c r="B11" s="1" t="s">
        <v>1446</v>
      </c>
      <c r="F11" s="56" t="s">
        <v>1447</v>
      </c>
    </row>
    <row r="12" spans="2:6" ht="14" x14ac:dyDescent="0.3">
      <c r="B12" s="1" t="s">
        <v>1448</v>
      </c>
      <c r="F12" s="56" t="s">
        <v>1449</v>
      </c>
    </row>
    <row r="13" spans="2:6" ht="14" x14ac:dyDescent="0.3">
      <c r="B13" s="1" t="s">
        <v>1450</v>
      </c>
      <c r="F13" s="56" t="s">
        <v>1451</v>
      </c>
    </row>
    <row r="14" spans="2:6" ht="14" x14ac:dyDescent="0.3">
      <c r="B14" s="1" t="s">
        <v>1452</v>
      </c>
      <c r="F14" s="56" t="s">
        <v>1453</v>
      </c>
    </row>
    <row r="15" spans="2:6" ht="14" x14ac:dyDescent="0.3">
      <c r="B15" s="1" t="s">
        <v>1454</v>
      </c>
      <c r="F15" s="56" t="s">
        <v>1455</v>
      </c>
    </row>
    <row r="16" spans="2:6" ht="14" x14ac:dyDescent="0.3">
      <c r="F16" s="56" t="s">
        <v>1456</v>
      </c>
    </row>
    <row r="17" spans="2:6" ht="14" x14ac:dyDescent="0.3">
      <c r="F17" s="56" t="s">
        <v>1457</v>
      </c>
    </row>
    <row r="18" spans="2:6" ht="14" x14ac:dyDescent="0.3">
      <c r="B18" s="1" t="s">
        <v>1458</v>
      </c>
      <c r="F18" s="56" t="s">
        <v>1459</v>
      </c>
    </row>
    <row r="19" spans="2:6" ht="14" x14ac:dyDescent="0.3">
      <c r="B19" s="1" t="s">
        <v>1460</v>
      </c>
      <c r="F19" s="56" t="s">
        <v>1461</v>
      </c>
    </row>
    <row r="20" spans="2:6" ht="14" x14ac:dyDescent="0.3">
      <c r="B20" s="1" t="s">
        <v>1462</v>
      </c>
      <c r="F20" s="56" t="s">
        <v>1463</v>
      </c>
    </row>
    <row r="21" spans="2:6" ht="14" x14ac:dyDescent="0.3">
      <c r="B21" s="1" t="s">
        <v>1464</v>
      </c>
      <c r="F21" s="56" t="s">
        <v>1465</v>
      </c>
    </row>
    <row r="22" spans="2:6" ht="14" x14ac:dyDescent="0.3">
      <c r="B22" s="1" t="s">
        <v>1466</v>
      </c>
      <c r="F22" s="56" t="s">
        <v>1467</v>
      </c>
    </row>
    <row r="23" spans="2:6" ht="14" x14ac:dyDescent="0.3">
      <c r="F23" s="56" t="s">
        <v>1468</v>
      </c>
    </row>
    <row r="24" spans="2:6" ht="14" x14ac:dyDescent="0.3">
      <c r="F24" s="56" t="s">
        <v>1469</v>
      </c>
    </row>
    <row r="25" spans="2:6" ht="14" x14ac:dyDescent="0.3">
      <c r="F25" s="56" t="s">
        <v>1470</v>
      </c>
    </row>
    <row r="26" spans="2:6" ht="14" x14ac:dyDescent="0.3">
      <c r="F26" s="56" t="s">
        <v>1471</v>
      </c>
    </row>
    <row r="27" spans="2:6" ht="14" x14ac:dyDescent="0.3">
      <c r="F27" s="56" t="s">
        <v>1472</v>
      </c>
    </row>
    <row r="28" spans="2:6" ht="14" x14ac:dyDescent="0.3">
      <c r="F28" s="56" t="s">
        <v>1473</v>
      </c>
    </row>
    <row r="29" spans="2:6" ht="14" x14ac:dyDescent="0.3">
      <c r="F29" s="56" t="s">
        <v>1474</v>
      </c>
    </row>
    <row r="30" spans="2:6" ht="14" x14ac:dyDescent="0.3">
      <c r="F30" s="56" t="s">
        <v>1475</v>
      </c>
    </row>
    <row r="31" spans="2:6" ht="14" x14ac:dyDescent="0.3">
      <c r="F31" s="56" t="s">
        <v>1476</v>
      </c>
    </row>
    <row r="32" spans="2:6" ht="14" x14ac:dyDescent="0.3">
      <c r="F32" s="56" t="s">
        <v>1477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43</vt:i4>
      </vt:variant>
    </vt:vector>
  </HeadingPairs>
  <TitlesOfParts>
    <vt:vector size="50" baseType="lpstr">
      <vt:lpstr>Dep-Mun</vt:lpstr>
      <vt:lpstr>Sectores</vt:lpstr>
      <vt:lpstr>PROYECTO</vt:lpstr>
      <vt:lpstr>Hoja1</vt:lpstr>
      <vt:lpstr>GRUPO ASOCIATIVO</vt:lpstr>
      <vt:lpstr>MODELO FINANCIERO</vt:lpstr>
      <vt:lpstr>Hoja2</vt:lpstr>
      <vt:lpstr>Agroindustria</vt:lpstr>
      <vt:lpstr>Agropecuario</vt:lpstr>
      <vt:lpstr>Amazonas</vt:lpstr>
      <vt:lpstr>Antioquia</vt:lpstr>
      <vt:lpstr>Arauca</vt:lpstr>
      <vt:lpstr>Archipiélago_De_San_Andrés</vt:lpstr>
      <vt:lpstr>PROYECTO!Área_de_impresión</vt:lpstr>
      <vt:lpstr>Artesanías</vt:lpstr>
      <vt:lpstr>Atlántico</vt:lpstr>
      <vt:lpstr>Bogotá_D.C.</vt:lpstr>
      <vt:lpstr>Bolívar</vt:lpstr>
      <vt:lpstr>Boyacá</vt:lpstr>
      <vt:lpstr>Caldas</vt:lpstr>
      <vt:lpstr>Caquetá</vt:lpstr>
      <vt:lpstr>Casanare</vt:lpstr>
      <vt:lpstr>Cauca</vt:lpstr>
      <vt:lpstr>Cesar</vt:lpstr>
      <vt:lpstr>Chocó</vt:lpstr>
      <vt:lpstr>Comercio</vt:lpstr>
      <vt:lpstr>Córdoba</vt:lpstr>
      <vt:lpstr>Cundinamarca</vt:lpstr>
      <vt:lpstr>DEPARTAMENTOS</vt:lpstr>
      <vt:lpstr>Guainía</vt:lpstr>
      <vt:lpstr>Guaviare</vt:lpstr>
      <vt:lpstr>Huila</vt:lpstr>
      <vt:lpstr>La_Guajira</vt:lpstr>
      <vt:lpstr>Magdalena</vt:lpstr>
      <vt:lpstr>Medio_Ambiente</vt:lpstr>
      <vt:lpstr>Meta</vt:lpstr>
      <vt:lpstr>Nariño</vt:lpstr>
      <vt:lpstr>Norte_De_Santander</vt:lpstr>
      <vt:lpstr>Putumayo</vt:lpstr>
      <vt:lpstr>Quindío</vt:lpstr>
      <vt:lpstr>Risaralda</vt:lpstr>
      <vt:lpstr>Santander</vt:lpstr>
      <vt:lpstr>SECTORES</vt:lpstr>
      <vt:lpstr>Sucre</vt:lpstr>
      <vt:lpstr>'GRUPO ASOCIATIVO'!Títulos_a_imprimir</vt:lpstr>
      <vt:lpstr>Tolima</vt:lpstr>
      <vt:lpstr>Turismo</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ANITA ....</cp:lastModifiedBy>
  <cp:revision/>
  <cp:lastPrinted>2024-08-19T18:56:36Z</cp:lastPrinted>
  <dcterms:created xsi:type="dcterms:W3CDTF">2024-05-21T15:09:17Z</dcterms:created>
  <dcterms:modified xsi:type="dcterms:W3CDTF">2024-12-04T11:52:34Z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2024-05-21T15:18:55Z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b330af43-4330-4a73-bb7e-65275333dea4</vt:lpwstr>
  </property>
  <property fmtid="{D5CDD505-2E9C-101B-9397-08002B2CF9AE}" pid="8" name="MSIP_Label_fc111285-cafa-4fc9-8a9a-bd902089b24f_ContentBits">
    <vt:lpwstr>0</vt:lpwstr>
  </property>
</Properties>
</file>